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RD ANDREEA\lucrari\26.GAZE DRAGOSLAVELE_AG\"/>
    </mc:Choice>
  </mc:AlternateContent>
  <xr:revisionPtr revIDLastSave="0" documentId="13_ncr:1_{01E5900B-4811-4341-85CF-F2206B215F7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tapa 1" sheetId="1" r:id="rId1"/>
    <sheet name="Etapa 2" sheetId="4" r:id="rId2"/>
    <sheet name="Totalizator" sheetId="5" r:id="rId3"/>
  </sheets>
  <definedNames>
    <definedName name="_xlnm._FilterDatabase" localSheetId="0" hidden="1">'Etapa 1'!$X$4:$AC$29</definedName>
    <definedName name="_xlnm._FilterDatabase" localSheetId="1" hidden="1">'Etapa 2'!$P$4:$S$34</definedName>
    <definedName name="_xlnm._FilterDatabase" localSheetId="2" hidden="1">Totalizator!$X$4:$AC$55</definedName>
    <definedName name="_xlnm.Print_Area" localSheetId="0">'Etapa 1'!$A$1:$CS$39</definedName>
    <definedName name="_xlnm.Print_Area" localSheetId="1">'Etapa 2'!$A$1:$CF$41</definedName>
    <definedName name="_xlnm.Print_Area" localSheetId="2">Totalizator!$A$1:$CS$65</definedName>
    <definedName name="_xlnm.Print_Titles" localSheetId="0">'Etapa 1'!$1:$4</definedName>
    <definedName name="_xlnm.Print_Titles" localSheetId="1">'Etapa 2'!$1:$4</definedName>
    <definedName name="_xlnm.Print_Titles" localSheetId="2">Totalizator!$1:$4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28" i="1" l="1"/>
  <c r="X7" i="4"/>
  <c r="X30" i="4"/>
  <c r="X19" i="4"/>
  <c r="X13" i="4"/>
  <c r="X9" i="4"/>
  <c r="X33" i="4"/>
  <c r="F33" i="4"/>
  <c r="G33" i="4"/>
  <c r="H33" i="4"/>
  <c r="I33" i="4"/>
  <c r="J33" i="4"/>
  <c r="K33" i="4"/>
  <c r="M33" i="4"/>
  <c r="P33" i="4"/>
  <c r="Q33" i="4"/>
  <c r="R33" i="4"/>
  <c r="S33" i="4"/>
  <c r="T33" i="4"/>
  <c r="U33" i="4"/>
  <c r="V33" i="4"/>
  <c r="W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Y33" i="4"/>
  <c r="BZ33" i="4"/>
  <c r="CA33" i="4"/>
  <c r="CB33" i="4"/>
  <c r="CE33" i="4"/>
  <c r="CF33" i="4"/>
  <c r="BW26" i="4"/>
  <c r="N32" i="4"/>
  <c r="L25" i="4"/>
  <c r="CJ53" i="5"/>
  <c r="S53" i="5"/>
  <c r="CK52" i="5"/>
  <c r="S52" i="5"/>
  <c r="CP51" i="5"/>
  <c r="T49" i="5"/>
  <c r="CQ47" i="5"/>
  <c r="CJ47" i="5"/>
  <c r="Q47" i="5"/>
  <c r="T47" i="5" s="1"/>
  <c r="Q46" i="5"/>
  <c r="CK44" i="5"/>
  <c r="T44" i="5"/>
  <c r="Q42" i="5"/>
  <c r="T42" i="5" s="1"/>
  <c r="CK41" i="5"/>
  <c r="T41" i="5"/>
  <c r="CP40" i="5"/>
  <c r="T40" i="5"/>
  <c r="CQ39" i="5"/>
  <c r="E39" i="5"/>
  <c r="T39" i="5" s="1"/>
  <c r="T38" i="5"/>
  <c r="Q37" i="5"/>
  <c r="E36" i="5"/>
  <c r="Q36" i="5" s="1"/>
  <c r="CQ35" i="5"/>
  <c r="E35" i="5"/>
  <c r="Q35" i="5" s="1"/>
  <c r="CP34" i="5"/>
  <c r="Q34" i="5"/>
  <c r="T34" i="5" s="1"/>
  <c r="CQ33" i="5"/>
  <c r="T32" i="5"/>
  <c r="CP30" i="5"/>
  <c r="E29" i="5"/>
  <c r="Q29" i="5" s="1"/>
  <c r="CJ28" i="5"/>
  <c r="CP28" i="5" s="1"/>
  <c r="T28" i="5" s="1"/>
  <c r="E14" i="4"/>
  <c r="J28" i="1"/>
  <c r="Q11" i="1"/>
  <c r="T9" i="1"/>
  <c r="T7" i="1"/>
  <c r="E15" i="4"/>
  <c r="E8" i="4"/>
  <c r="E18" i="4"/>
  <c r="E26" i="1"/>
  <c r="E22" i="1"/>
  <c r="E15" i="1"/>
  <c r="I62" i="5" l="1"/>
  <c r="CS54" i="5"/>
  <c r="CR54" i="5"/>
  <c r="CO54" i="5"/>
  <c r="CM54" i="5"/>
  <c r="CL54" i="5"/>
  <c r="CK54" i="5"/>
  <c r="CI54" i="5"/>
  <c r="CH54" i="5"/>
  <c r="CG54" i="5"/>
  <c r="CF54" i="5"/>
  <c r="CE54" i="5"/>
  <c r="CD54" i="5"/>
  <c r="CC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M54" i="5"/>
  <c r="BL54" i="5"/>
  <c r="BK54" i="5"/>
  <c r="BJ54" i="5"/>
  <c r="BI54" i="5"/>
  <c r="BH54" i="5"/>
  <c r="BG54" i="5"/>
  <c r="BF54" i="5"/>
  <c r="BE54" i="5"/>
  <c r="BD54" i="5"/>
  <c r="BC54" i="5"/>
  <c r="BB54" i="5"/>
  <c r="BA54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R54" i="5"/>
  <c r="P54" i="5"/>
  <c r="O54" i="5"/>
  <c r="N54" i="5"/>
  <c r="M54" i="5"/>
  <c r="L54" i="5"/>
  <c r="E63" i="5" s="1"/>
  <c r="K54" i="5"/>
  <c r="K55" i="5" s="1"/>
  <c r="J54" i="5"/>
  <c r="E62" i="5" s="1"/>
  <c r="I54" i="5"/>
  <c r="H54" i="5"/>
  <c r="E61" i="5" s="1"/>
  <c r="G54" i="5"/>
  <c r="E60" i="5" s="1"/>
  <c r="I60" i="5" s="1"/>
  <c r="F54" i="5"/>
  <c r="E59" i="5" s="1"/>
  <c r="I59" i="5" s="1"/>
  <c r="E54" i="5"/>
  <c r="CJ54" i="5"/>
  <c r="CQ54" i="5"/>
  <c r="Q27" i="5"/>
  <c r="S26" i="5"/>
  <c r="S54" i="5" s="1"/>
  <c r="CB25" i="5"/>
  <c r="Q25" i="5"/>
  <c r="CN24" i="5"/>
  <c r="CB24" i="5"/>
  <c r="CB54" i="5" s="1"/>
  <c r="Q24" i="5"/>
  <c r="CN23" i="5"/>
  <c r="CQ22" i="5"/>
  <c r="T22" i="5"/>
  <c r="T21" i="5"/>
  <c r="CJ20" i="5"/>
  <c r="CP20" i="5" s="1"/>
  <c r="CP54" i="5" s="1"/>
  <c r="Q18" i="5"/>
  <c r="Q17" i="5"/>
  <c r="Q16" i="5"/>
  <c r="Q15" i="5"/>
  <c r="Q14" i="5"/>
  <c r="Q13" i="5"/>
  <c r="Q12" i="5"/>
  <c r="Q11" i="5"/>
  <c r="T9" i="5"/>
  <c r="T7" i="5"/>
  <c r="BN5" i="5"/>
  <c r="BO5" i="5" s="1"/>
  <c r="BP5" i="5" s="1"/>
  <c r="BQ5" i="5" s="1"/>
  <c r="BR5" i="5" s="1"/>
  <c r="BS5" i="5" s="1"/>
  <c r="BH5" i="5"/>
  <c r="BF5" i="5"/>
  <c r="BD5" i="5"/>
  <c r="AZ5" i="5"/>
  <c r="AV5" i="5"/>
  <c r="AF5" i="5"/>
  <c r="V5" i="5"/>
  <c r="P5" i="5"/>
  <c r="N5" i="5"/>
  <c r="L5" i="5"/>
  <c r="H5" i="5"/>
  <c r="D5" i="5"/>
  <c r="B5" i="5"/>
  <c r="E39" i="4"/>
  <c r="E38" i="4"/>
  <c r="E33" i="4"/>
  <c r="E34" i="4" s="1"/>
  <c r="BW32" i="4"/>
  <c r="BX31" i="4"/>
  <c r="N31" i="4"/>
  <c r="N33" i="4" s="1"/>
  <c r="CC30" i="4"/>
  <c r="O28" i="4"/>
  <c r="L26" i="4"/>
  <c r="O26" i="4" s="1"/>
  <c r="BX23" i="4"/>
  <c r="O23" i="4"/>
  <c r="L21" i="4"/>
  <c r="O21" i="4" s="1"/>
  <c r="BX20" i="4"/>
  <c r="BX33" i="4" s="1"/>
  <c r="O20" i="4"/>
  <c r="CC19" i="4"/>
  <c r="O19" i="4" s="1"/>
  <c r="CD18" i="4"/>
  <c r="O18" i="4" s="1"/>
  <c r="O17" i="4"/>
  <c r="L16" i="4"/>
  <c r="L15" i="4"/>
  <c r="CD14" i="4"/>
  <c r="L14" i="4"/>
  <c r="CC13" i="4"/>
  <c r="L13" i="4"/>
  <c r="O13" i="4" s="1"/>
  <c r="CD12" i="4"/>
  <c r="CD33" i="4" s="1"/>
  <c r="O11" i="4"/>
  <c r="CC9" i="4"/>
  <c r="L8" i="4"/>
  <c r="L33" i="4" s="1"/>
  <c r="BW7" i="4"/>
  <c r="B5" i="4"/>
  <c r="C5" i="4" s="1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R5" i="4" s="1"/>
  <c r="S5" i="4" s="1"/>
  <c r="T5" i="4" s="1"/>
  <c r="U5" i="4" s="1"/>
  <c r="V5" i="4" s="1"/>
  <c r="W5" i="4" s="1"/>
  <c r="X5" i="4" s="1"/>
  <c r="Y5" i="4" s="1"/>
  <c r="Z5" i="4" s="1"/>
  <c r="AA5" i="4" s="1"/>
  <c r="AB5" i="4" s="1"/>
  <c r="AC5" i="4" s="1"/>
  <c r="AD5" i="4" s="1"/>
  <c r="AE5" i="4" s="1"/>
  <c r="AF5" i="4" s="1"/>
  <c r="AG5" i="4" s="1"/>
  <c r="AH5" i="4" s="1"/>
  <c r="AI5" i="4" s="1"/>
  <c r="AJ5" i="4" s="1"/>
  <c r="AK5" i="4" s="1"/>
  <c r="AL5" i="4" s="1"/>
  <c r="AM5" i="4" s="1"/>
  <c r="AN5" i="4" s="1"/>
  <c r="AO5" i="4" s="1"/>
  <c r="AP5" i="4" s="1"/>
  <c r="AQ5" i="4" s="1"/>
  <c r="AR5" i="4" s="1"/>
  <c r="AS5" i="4" s="1"/>
  <c r="AT5" i="4" s="1"/>
  <c r="AU5" i="4" s="1"/>
  <c r="AV5" i="4" s="1"/>
  <c r="AW5" i="4" s="1"/>
  <c r="AX5" i="4" s="1"/>
  <c r="AY5" i="4" s="1"/>
  <c r="AZ5" i="4" s="1"/>
  <c r="BA5" i="4" s="1"/>
  <c r="BB5" i="4" s="1"/>
  <c r="BC5" i="4" s="1"/>
  <c r="BD5" i="4" s="1"/>
  <c r="BE5" i="4" s="1"/>
  <c r="BF5" i="4" s="1"/>
  <c r="BG5" i="4" s="1"/>
  <c r="BH5" i="4" s="1"/>
  <c r="BI5" i="4" s="1"/>
  <c r="BJ5" i="4" s="1"/>
  <c r="BK5" i="4" s="1"/>
  <c r="BL5" i="4" s="1"/>
  <c r="BM5" i="4" s="1"/>
  <c r="BN5" i="4" s="1"/>
  <c r="BO5" i="4" s="1"/>
  <c r="BP5" i="4" s="1"/>
  <c r="BQ5" i="4" s="1"/>
  <c r="BR5" i="4" s="1"/>
  <c r="BS5" i="4" s="1"/>
  <c r="BT5" i="4" s="1"/>
  <c r="BU5" i="4" s="1"/>
  <c r="BV5" i="4" s="1"/>
  <c r="BW5" i="4" s="1"/>
  <c r="BX5" i="4" s="1"/>
  <c r="BY5" i="4" s="1"/>
  <c r="BZ5" i="4" s="1"/>
  <c r="CA5" i="4" s="1"/>
  <c r="CB5" i="4" s="1"/>
  <c r="CC5" i="4" s="1"/>
  <c r="CD5" i="4" s="1"/>
  <c r="CE5" i="4" s="1"/>
  <c r="CF5" i="4" s="1"/>
  <c r="I36" i="1"/>
  <c r="CS28" i="1"/>
  <c r="CR28" i="1"/>
  <c r="CO28" i="1"/>
  <c r="CM28" i="1"/>
  <c r="CL28" i="1"/>
  <c r="CI28" i="1"/>
  <c r="CH28" i="1"/>
  <c r="CG28" i="1"/>
  <c r="CF28" i="1"/>
  <c r="CE28" i="1"/>
  <c r="CD28" i="1"/>
  <c r="CC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R28" i="1"/>
  <c r="P28" i="1"/>
  <c r="O28" i="1"/>
  <c r="N28" i="1"/>
  <c r="M28" i="1"/>
  <c r="L28" i="1"/>
  <c r="K28" i="1"/>
  <c r="E36" i="1"/>
  <c r="I28" i="1"/>
  <c r="H28" i="1"/>
  <c r="E35" i="1" s="1"/>
  <c r="G28" i="1"/>
  <c r="E34" i="1" s="1"/>
  <c r="I34" i="1" s="1"/>
  <c r="F28" i="1"/>
  <c r="E33" i="1" s="1"/>
  <c r="I33" i="1" s="1"/>
  <c r="E28" i="1"/>
  <c r="E32" i="1" s="1"/>
  <c r="I32" i="1" s="1"/>
  <c r="CK28" i="1"/>
  <c r="Q27" i="1"/>
  <c r="S26" i="1"/>
  <c r="S28" i="1" s="1"/>
  <c r="CB25" i="1"/>
  <c r="Q25" i="1"/>
  <c r="CN24" i="1"/>
  <c r="CB24" i="1"/>
  <c r="CB28" i="1" s="1"/>
  <c r="Q24" i="1"/>
  <c r="CN23" i="1"/>
  <c r="CN28" i="1" s="1"/>
  <c r="Q23" i="1"/>
  <c r="CQ22" i="1"/>
  <c r="CQ28" i="1" s="1"/>
  <c r="T22" i="1"/>
  <c r="T21" i="1"/>
  <c r="CJ20" i="1"/>
  <c r="CP20" i="1" s="1"/>
  <c r="Q18" i="1"/>
  <c r="Q17" i="1"/>
  <c r="Q16" i="1"/>
  <c r="Q15" i="1"/>
  <c r="Q14" i="1"/>
  <c r="Q13" i="1"/>
  <c r="Q12" i="1"/>
  <c r="BN5" i="1"/>
  <c r="BO5" i="1" s="1"/>
  <c r="BP5" i="1" s="1"/>
  <c r="BQ5" i="1" s="1"/>
  <c r="BR5" i="1" s="1"/>
  <c r="BS5" i="1" s="1"/>
  <c r="BH5" i="1"/>
  <c r="BF5" i="1"/>
  <c r="BD5" i="1"/>
  <c r="AZ5" i="1"/>
  <c r="AV5" i="1"/>
  <c r="AF5" i="1"/>
  <c r="V5" i="1"/>
  <c r="P5" i="1"/>
  <c r="N5" i="1"/>
  <c r="L5" i="1"/>
  <c r="H5" i="1"/>
  <c r="D5" i="1"/>
  <c r="B5" i="1"/>
  <c r="CC7" i="4" l="1"/>
  <c r="BW33" i="4"/>
  <c r="CN54" i="5"/>
  <c r="Q23" i="5"/>
  <c r="E55" i="5"/>
  <c r="E64" i="5" s="1"/>
  <c r="E58" i="5"/>
  <c r="I58" i="5" s="1"/>
  <c r="G34" i="4"/>
  <c r="E40" i="4" s="1"/>
  <c r="E37" i="4"/>
  <c r="E29" i="1"/>
  <c r="K29" i="1"/>
  <c r="CJ28" i="1"/>
  <c r="CP28" i="1"/>
  <c r="Q20" i="1"/>
  <c r="Q28" i="1" s="1"/>
  <c r="BW5" i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BT5" i="1"/>
  <c r="BU5" i="1" s="1"/>
  <c r="BV5" i="1" s="1"/>
  <c r="E37" i="1"/>
  <c r="T28" i="1"/>
  <c r="BW5" i="5"/>
  <c r="BX5" i="5" s="1"/>
  <c r="BY5" i="5" s="1"/>
  <c r="BZ5" i="5" s="1"/>
  <c r="CA5" i="5" s="1"/>
  <c r="CB5" i="5" s="1"/>
  <c r="CC5" i="5" s="1"/>
  <c r="CD5" i="5" s="1"/>
  <c r="CE5" i="5" s="1"/>
  <c r="CF5" i="5" s="1"/>
  <c r="CG5" i="5" s="1"/>
  <c r="CH5" i="5" s="1"/>
  <c r="CI5" i="5" s="1"/>
  <c r="CJ5" i="5" s="1"/>
  <c r="CK5" i="5" s="1"/>
  <c r="CL5" i="5" s="1"/>
  <c r="CM5" i="5" s="1"/>
  <c r="CN5" i="5" s="1"/>
  <c r="CO5" i="5" s="1"/>
  <c r="CP5" i="5" s="1"/>
  <c r="CQ5" i="5" s="1"/>
  <c r="CR5" i="5" s="1"/>
  <c r="CS5" i="5" s="1"/>
  <c r="BT5" i="5"/>
  <c r="BU5" i="5" s="1"/>
  <c r="BV5" i="5" s="1"/>
  <c r="T54" i="5"/>
  <c r="Q20" i="5"/>
  <c r="Q54" i="5" s="1"/>
  <c r="CC33" i="4" l="1"/>
  <c r="O7" i="4"/>
  <c r="O33" i="4" s="1"/>
  <c r="E38" i="1"/>
</calcChain>
</file>

<file path=xl/sharedStrings.xml><?xml version="1.0" encoding="utf-8"?>
<sst xmlns="http://schemas.openxmlformats.org/spreadsheetml/2006/main" count="515" uniqueCount="152">
  <si>
    <t>Nr. crt.</t>
  </si>
  <si>
    <t>STRADA</t>
  </si>
  <si>
    <t>TRONSON</t>
  </si>
  <si>
    <t>BRANSAMENTE</t>
  </si>
  <si>
    <t>Conducta PE</t>
  </si>
  <si>
    <t>Conducta OL</t>
  </si>
  <si>
    <t>PIESE DE TRANZITIE, OL/PE</t>
  </si>
  <si>
    <t>Lungime/Supraf.teren afectata</t>
  </si>
  <si>
    <t>FITINGURI</t>
  </si>
  <si>
    <t>Tub protectie Otel</t>
  </si>
  <si>
    <t>Tub protectie PVC SN8</t>
  </si>
  <si>
    <t>Tub protectie PE 100 SDR17 APA</t>
  </si>
  <si>
    <t>FORAJ TUB OTEL</t>
  </si>
  <si>
    <t>FORAJ TUB PE</t>
  </si>
  <si>
    <t>Rasuflatori</t>
  </si>
  <si>
    <t>63mm</t>
  </si>
  <si>
    <t>90mm</t>
  </si>
  <si>
    <t>110mm</t>
  </si>
  <si>
    <t>125mm</t>
  </si>
  <si>
    <t>160mm</t>
  </si>
  <si>
    <t>ASFALT</t>
  </si>
  <si>
    <t>BETON</t>
  </si>
  <si>
    <t>ZONA VERDE</t>
  </si>
  <si>
    <t>BALAST</t>
  </si>
  <si>
    <t xml:space="preserve">VANA </t>
  </si>
  <si>
    <t>MUFA EF SDR11</t>
  </si>
  <si>
    <t>TEU EGAL CAP-CAP SDR11</t>
  </si>
  <si>
    <t>TEU EGAL EF SDR11</t>
  </si>
  <si>
    <t>TEU REDUS CAP-CAP SDR11</t>
  </si>
  <si>
    <t>TEU REDUS EF SDR11</t>
  </si>
  <si>
    <t>REDUCTIE CAP-CAP SDR11</t>
  </si>
  <si>
    <t>REDUCTIE EF SDR11</t>
  </si>
  <si>
    <t>COT 45gr EF SDR11</t>
  </si>
  <si>
    <t>COT 90gr EF 
SDR11</t>
  </si>
  <si>
    <t>COT 45gr CAP-CAP SDR11</t>
  </si>
  <si>
    <t>COT 90gr CAP-CAP SDR11</t>
  </si>
  <si>
    <t>Cap cond. EF SDR11</t>
  </si>
  <si>
    <t>TUB OTEL</t>
  </si>
  <si>
    <t>Firida</t>
  </si>
  <si>
    <t>Piesa de tranzitie
Riser 
63/2"</t>
  </si>
  <si>
    <t>Reductie OL</t>
  </si>
  <si>
    <t>COT 90gr OL</t>
  </si>
  <si>
    <t>COT 45gr OL</t>
  </si>
  <si>
    <t>273x8mm</t>
  </si>
  <si>
    <t>219,1x6mm</t>
  </si>
  <si>
    <t>168,3x6mm</t>
  </si>
  <si>
    <t>6"</t>
  </si>
  <si>
    <t>3"</t>
  </si>
  <si>
    <t>2"</t>
  </si>
  <si>
    <t>180/6"</t>
  </si>
  <si>
    <t>90/3"</t>
  </si>
  <si>
    <t>63/2"</t>
  </si>
  <si>
    <t>PR 25 mc/h</t>
  </si>
  <si>
    <t>PR 50 mc/h</t>
  </si>
  <si>
    <t>160/160</t>
  </si>
  <si>
    <t>125/125</t>
  </si>
  <si>
    <t>180/90</t>
  </si>
  <si>
    <t>160/125</t>
  </si>
  <si>
    <t>125/90</t>
  </si>
  <si>
    <t>160/63</t>
  </si>
  <si>
    <t>125/63</t>
  </si>
  <si>
    <t>110/90</t>
  </si>
  <si>
    <t>110/63</t>
  </si>
  <si>
    <t>90/63</t>
  </si>
  <si>
    <t>3"/2"</t>
  </si>
  <si>
    <t>180/160</t>
  </si>
  <si>
    <t>160/90</t>
  </si>
  <si>
    <t>125/110</t>
  </si>
  <si>
    <t>10"</t>
  </si>
  <si>
    <t>8"</t>
  </si>
  <si>
    <t>caros</t>
  </si>
  <si>
    <t>sp.v.</t>
  </si>
  <si>
    <t>Comuna  Dragoslavele, sat Dragoslavele</t>
  </si>
  <si>
    <t>FN</t>
  </si>
  <si>
    <t>TR 1-2</t>
  </si>
  <si>
    <t>15.5</t>
  </si>
  <si>
    <t>Maidan</t>
  </si>
  <si>
    <t>TR 2-2'</t>
  </si>
  <si>
    <t>TR 2-3</t>
  </si>
  <si>
    <t>Zichil</t>
  </si>
  <si>
    <t>TR 3-3'</t>
  </si>
  <si>
    <t>TR 3-4</t>
  </si>
  <si>
    <t>DN73</t>
  </si>
  <si>
    <t>TR 4-5</t>
  </si>
  <si>
    <t>Rudeana</t>
  </si>
  <si>
    <t>TR 5-5'</t>
  </si>
  <si>
    <t>TR 5-6</t>
  </si>
  <si>
    <t>Nacii</t>
  </si>
  <si>
    <t>TR 6-6'</t>
  </si>
  <si>
    <t>TR 6-7</t>
  </si>
  <si>
    <t>TR 7-7'</t>
  </si>
  <si>
    <t>TR 7-8</t>
  </si>
  <si>
    <t>Tarinei</t>
  </si>
  <si>
    <t>TR 8-8'</t>
  </si>
  <si>
    <t>TR 8-9</t>
  </si>
  <si>
    <t>Dambovitei</t>
  </si>
  <si>
    <t>TR 9-10</t>
  </si>
  <si>
    <t>DN73+FN</t>
  </si>
  <si>
    <t>TR 9-11</t>
  </si>
  <si>
    <t>TR 4-12</t>
  </si>
  <si>
    <t>TR 12-13</t>
  </si>
  <si>
    <t>TR 13-14</t>
  </si>
  <si>
    <t>Obstei</t>
  </si>
  <si>
    <t>TR 14-14'</t>
  </si>
  <si>
    <t>TR 14-15</t>
  </si>
  <si>
    <t>Valea Caselor</t>
  </si>
  <si>
    <t>TR 12-19</t>
  </si>
  <si>
    <t>Pr. Ion Pirvu</t>
  </si>
  <si>
    <t>TR 19-19'</t>
  </si>
  <si>
    <t>TR 19-20</t>
  </si>
  <si>
    <t>Bisericii</t>
  </si>
  <si>
    <t>TR 20-20'</t>
  </si>
  <si>
    <t>TR 20-21</t>
  </si>
  <si>
    <t>Arsu</t>
  </si>
  <si>
    <t>TR 21-21'</t>
  </si>
  <si>
    <t>TR 21-22</t>
  </si>
  <si>
    <t>Gruiului</t>
  </si>
  <si>
    <t>TR 22-22'</t>
  </si>
  <si>
    <t>TR 22'-22''</t>
  </si>
  <si>
    <t>TR 22'-22'''</t>
  </si>
  <si>
    <t>TR 22-23</t>
  </si>
  <si>
    <t>Milea</t>
  </si>
  <si>
    <t>TR 23-23'</t>
  </si>
  <si>
    <t>TR 23-24</t>
  </si>
  <si>
    <t>TR 24-24'</t>
  </si>
  <si>
    <t>TR 24-25</t>
  </si>
  <si>
    <t>TR 25-25'</t>
  </si>
  <si>
    <t>TR 25-25''</t>
  </si>
  <si>
    <t>TR 25-O''</t>
  </si>
  <si>
    <t>TR O''-26</t>
  </si>
  <si>
    <t>TR 13-16</t>
  </si>
  <si>
    <t>TR 16-17</t>
  </si>
  <si>
    <t>Pr. Ion Rautescu</t>
  </si>
  <si>
    <t>TR 16-O</t>
  </si>
  <si>
    <t>TR O-O'</t>
  </si>
  <si>
    <t>TR O'-18</t>
  </si>
  <si>
    <t>TR 18-18'</t>
  </si>
  <si>
    <t>TR 18'-18''</t>
  </si>
  <si>
    <t>Total</t>
  </si>
  <si>
    <t>CONDUCTA  POLIETILENA PE DIAMETRE</t>
  </si>
  <si>
    <t>suprafete</t>
  </si>
  <si>
    <t>DN 63</t>
  </si>
  <si>
    <t>m</t>
  </si>
  <si>
    <t>DN 90</t>
  </si>
  <si>
    <t>DN 110</t>
  </si>
  <si>
    <t>DN 125</t>
  </si>
  <si>
    <t>DN 160</t>
  </si>
  <si>
    <t>OL 3"</t>
  </si>
  <si>
    <t>Total cond.</t>
  </si>
  <si>
    <t>;</t>
  </si>
  <si>
    <t>Total etapa 2</t>
  </si>
  <si>
    <t>COT 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</si>
</sst>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charset val="238"/>
    </font>
    <font>
      <b/>
      <sz val="10"/>
      <name val="Arial Narrow"/>
      <charset val="134"/>
    </font>
    <font>
      <sz val="10"/>
      <name val="Arial Narrow"/>
      <charset val="134"/>
    </font>
    <font>
      <sz val="10"/>
      <color rgb="FFFF0000"/>
      <name val="Arial Narrow"/>
      <charset val="134"/>
    </font>
    <font>
      <b/>
      <sz val="8"/>
      <name val="Arial Narrow"/>
      <charset val="134"/>
    </font>
    <font>
      <b/>
      <u/>
      <sz val="10"/>
      <name val="Arial Narrow"/>
      <charset val="134"/>
    </font>
    <font>
      <u/>
      <sz val="10"/>
      <name val="Arial Narrow"/>
      <charset val="134"/>
    </font>
    <font>
      <u/>
      <sz val="12"/>
      <name val="Arial Narrow"/>
      <charset val="134"/>
    </font>
    <font>
      <b/>
      <sz val="10"/>
      <color rgb="FFFF0000"/>
      <name val="Arial Narrow"/>
      <charset val="134"/>
    </font>
    <font>
      <b/>
      <sz val="10"/>
      <color rgb="FF0070C0"/>
      <name val="Arial Narrow"/>
      <charset val="134"/>
    </font>
    <font>
      <sz val="10"/>
      <color rgb="FF0070C0"/>
      <name val="Arial Narrow"/>
      <charset val="134"/>
    </font>
    <font>
      <sz val="8"/>
      <name val="Arial Narrow"/>
      <charset val="134"/>
    </font>
    <font>
      <i/>
      <sz val="12"/>
      <name val="Arial Narrow"/>
      <charset val="134"/>
    </font>
    <font>
      <i/>
      <sz val="12"/>
      <color rgb="FFFF0000"/>
      <name val="Arial Narrow"/>
      <charset val="134"/>
    </font>
    <font>
      <sz val="11"/>
      <color theme="1"/>
      <name val="Calibri"/>
      <charset val="134"/>
      <scheme val="minor"/>
    </font>
    <font>
      <sz val="10"/>
      <color rgb="FFFF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272">
    <xf numFmtId="0" fontId="0" fillId="0" borderId="0" xfId="0"/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left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65" fontId="8" fillId="0" borderId="4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10" fillId="0" borderId="45" xfId="0" applyNumberFormat="1" applyFont="1" applyBorder="1" applyAlignment="1">
      <alignment horizontal="center" vertical="center"/>
    </xf>
    <xf numFmtId="2" fontId="10" fillId="0" borderId="46" xfId="0" applyNumberFormat="1" applyFont="1" applyBorder="1" applyAlignment="1">
      <alignment horizontal="center" vertic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23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10" fillId="0" borderId="29" xfId="0" applyNumberFormat="1" applyFont="1" applyBorder="1" applyAlignment="1">
      <alignment horizontal="center" vertical="center"/>
    </xf>
    <xf numFmtId="2" fontId="10" fillId="0" borderId="36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2" fontId="10" fillId="0" borderId="27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26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0" borderId="26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left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2" fontId="2" fillId="0" borderId="45" xfId="0" applyNumberFormat="1" applyFon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16" fillId="0" borderId="48" xfId="0" applyNumberFormat="1" applyFont="1" applyBorder="1" applyAlignment="1">
      <alignment horizontal="center" vertical="center"/>
    </xf>
    <xf numFmtId="2" fontId="15" fillId="0" borderId="23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65" fontId="3" fillId="0" borderId="56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1" fillId="0" borderId="61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left" vertical="center"/>
    </xf>
    <xf numFmtId="1" fontId="2" fillId="0" borderId="57" xfId="0" applyNumberFormat="1" applyFont="1" applyBorder="1" applyAlignment="1">
      <alignment horizontal="left" vertical="center"/>
    </xf>
    <xf numFmtId="49" fontId="2" fillId="0" borderId="62" xfId="0" applyNumberFormat="1" applyFont="1" applyBorder="1" applyAlignment="1">
      <alignment horizontal="center" vertical="center"/>
    </xf>
    <xf numFmtId="1" fontId="2" fillId="0" borderId="63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64" xfId="0" applyNumberFormat="1" applyFont="1" applyBorder="1" applyAlignment="1">
      <alignment horizontal="center" vertical="center"/>
    </xf>
    <xf numFmtId="1" fontId="2" fillId="0" borderId="65" xfId="0" applyNumberFormat="1" applyFont="1" applyBorder="1" applyAlignment="1">
      <alignment horizontal="center" vertical="center"/>
    </xf>
    <xf numFmtId="1" fontId="2" fillId="0" borderId="66" xfId="0" applyNumberFormat="1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1" fontId="2" fillId="0" borderId="62" xfId="0" applyNumberFormat="1" applyFont="1" applyBorder="1" applyAlignment="1">
      <alignment horizontal="center" vertical="center"/>
    </xf>
    <xf numFmtId="165" fontId="2" fillId="0" borderId="66" xfId="0" applyNumberFormat="1" applyFont="1" applyBorder="1" applyAlignment="1">
      <alignment horizontal="center" vertical="center"/>
    </xf>
    <xf numFmtId="165" fontId="2" fillId="0" borderId="67" xfId="0" applyNumberFormat="1" applyFont="1" applyBorder="1" applyAlignment="1">
      <alignment horizontal="center" vertical="center"/>
    </xf>
    <xf numFmtId="165" fontId="2" fillId="0" borderId="55" xfId="0" applyNumberFormat="1" applyFont="1" applyBorder="1" applyAlignment="1">
      <alignment horizontal="center" vertical="center"/>
    </xf>
    <xf numFmtId="1" fontId="2" fillId="0" borderId="64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54" xfId="0" applyNumberFormat="1" applyFont="1" applyBorder="1" applyAlignment="1">
      <alignment horizontal="center" vertical="center"/>
    </xf>
    <xf numFmtId="2" fontId="2" fillId="0" borderId="53" xfId="0" applyNumberFormat="1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2" fontId="3" fillId="0" borderId="54" xfId="0" applyNumberFormat="1" applyFont="1" applyBorder="1" applyAlignment="1">
      <alignment horizontal="center" vertical="center"/>
    </xf>
    <xf numFmtId="165" fontId="3" fillId="0" borderId="60" xfId="0" applyNumberFormat="1" applyFont="1" applyBorder="1" applyAlignment="1">
      <alignment horizontal="center" vertical="center"/>
    </xf>
    <xf numFmtId="2" fontId="3" fillId="0" borderId="46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53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center" vertical="center"/>
    </xf>
    <xf numFmtId="2" fontId="10" fillId="0" borderId="54" xfId="0" applyNumberFormat="1" applyFont="1" applyBorder="1" applyAlignment="1">
      <alignment horizontal="center" vertical="center"/>
    </xf>
    <xf numFmtId="2" fontId="16" fillId="0" borderId="24" xfId="0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27" xfId="0" applyNumberFormat="1" applyFont="1" applyBorder="1" applyAlignment="1">
      <alignment horizontal="center" vertical="center"/>
    </xf>
    <xf numFmtId="2" fontId="16" fillId="0" borderId="26" xfId="0" applyNumberFormat="1" applyFont="1" applyBorder="1" applyAlignment="1">
      <alignment horizontal="center" vertical="center"/>
    </xf>
    <xf numFmtId="165" fontId="16" fillId="0" borderId="66" xfId="0" applyNumberFormat="1" applyFont="1" applyBorder="1" applyAlignment="1">
      <alignment horizontal="center" vertical="center"/>
    </xf>
    <xf numFmtId="165" fontId="16" fillId="0" borderId="55" xfId="0" applyNumberFormat="1" applyFont="1" applyBorder="1" applyAlignment="1">
      <alignment horizontal="center" vertical="center"/>
    </xf>
    <xf numFmtId="2" fontId="10" fillId="0" borderId="21" xfId="0" applyNumberFormat="1" applyFont="1" applyBorder="1" applyAlignment="1">
      <alignment horizontal="center" vertical="center"/>
    </xf>
    <xf numFmtId="2" fontId="10" fillId="0" borderId="32" xfId="0" applyNumberFormat="1" applyFont="1" applyBorder="1" applyAlignment="1">
      <alignment horizontal="center" vertical="center"/>
    </xf>
    <xf numFmtId="2" fontId="10" fillId="0" borderId="53" xfId="0" applyNumberFormat="1" applyFont="1" applyBorder="1" applyAlignment="1">
      <alignment horizontal="center" vertical="center"/>
    </xf>
    <xf numFmtId="2" fontId="15" fillId="0" borderId="24" xfId="0" applyNumberFormat="1" applyFont="1" applyBorder="1" applyAlignment="1">
      <alignment horizontal="center" vertical="center"/>
    </xf>
    <xf numFmtId="2" fontId="15" fillId="0" borderId="27" xfId="0" applyNumberFormat="1" applyFont="1" applyBorder="1" applyAlignment="1">
      <alignment horizontal="center" vertical="center"/>
    </xf>
    <xf numFmtId="165" fontId="15" fillId="0" borderId="66" xfId="0" applyNumberFormat="1" applyFont="1" applyBorder="1" applyAlignment="1">
      <alignment horizontal="center" vertical="center"/>
    </xf>
    <xf numFmtId="165" fontId="15" fillId="0" borderId="55" xfId="0" applyNumberFormat="1" applyFont="1" applyBorder="1" applyAlignment="1">
      <alignment horizontal="center" vertical="center"/>
    </xf>
    <xf numFmtId="1" fontId="18" fillId="0" borderId="6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2" fillId="3" borderId="53" xfId="0" applyNumberFormat="1" applyFont="1" applyFill="1" applyBorder="1" applyAlignment="1">
      <alignment horizontal="center" vertical="center"/>
    </xf>
    <xf numFmtId="1" fontId="2" fillId="0" borderId="68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" fontId="2" fillId="4" borderId="39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3" fontId="1" fillId="0" borderId="2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129"/>
  <sheetViews>
    <sheetView topLeftCell="A2" zoomScale="85" zoomScaleNormal="85" zoomScaleSheetLayoutView="89" workbookViewId="0">
      <pane xSplit="10" ySplit="4" topLeftCell="L23" activePane="bottomRight" state="frozen"/>
      <selection pane="topRight"/>
      <selection pane="bottomLeft"/>
      <selection pane="bottomRight" activeCell="E28" sqref="E28"/>
    </sheetView>
  </sheetViews>
  <sheetFormatPr defaultColWidth="8.88671875" defaultRowHeight="13.8"/>
  <cols>
    <col min="1" max="1" width="3.21875" style="3" customWidth="1"/>
    <col min="2" max="2" width="22.109375" style="4" customWidth="1"/>
    <col min="3" max="3" width="10.109375" style="3" customWidth="1"/>
    <col min="4" max="4" width="6.44140625" style="3" hidden="1" customWidth="1"/>
    <col min="5" max="5" width="7.44140625" style="3" customWidth="1"/>
    <col min="6" max="6" width="6.44140625" style="3" customWidth="1"/>
    <col min="7" max="8" width="5.88671875" style="3" customWidth="1"/>
    <col min="9" max="9" width="9" style="3" hidden="1" customWidth="1"/>
    <col min="10" max="10" width="8.44140625" style="3" customWidth="1"/>
    <col min="11" max="11" width="2.33203125" style="3" hidden="1" customWidth="1"/>
    <col min="12" max="12" width="8.21875" style="3" customWidth="1"/>
    <col min="13" max="13" width="2.33203125" style="3" hidden="1" customWidth="1"/>
    <col min="14" max="14" width="5.33203125" style="3" hidden="1" customWidth="1"/>
    <col min="15" max="15" width="8.44140625" style="3" customWidth="1"/>
    <col min="16" max="16" width="7.88671875" style="3" hidden="1" customWidth="1"/>
    <col min="17" max="17" width="7.5546875" style="3" customWidth="1"/>
    <col min="18" max="18" width="6.88671875" style="3" customWidth="1"/>
    <col min="19" max="19" width="6.5546875" style="3" customWidth="1"/>
    <col min="20" max="20" width="9.5546875" style="3" customWidth="1"/>
    <col min="21" max="22" width="9.33203125" style="3" hidden="1" customWidth="1"/>
    <col min="23" max="23" width="1.5546875" style="3" hidden="1" customWidth="1"/>
    <col min="24" max="24" width="4.109375" style="3" hidden="1" customWidth="1"/>
    <col min="25" max="26" width="4.109375" style="3" customWidth="1"/>
    <col min="27" max="28" width="3" style="3" customWidth="1"/>
    <col min="29" max="29" width="3.88671875" style="3" hidden="1" customWidth="1"/>
    <col min="30" max="30" width="4.109375" style="3" hidden="1" customWidth="1"/>
    <col min="31" max="32" width="3.44140625" style="3" customWidth="1"/>
    <col min="33" max="33" width="4.109375" style="3" customWidth="1"/>
    <col min="34" max="35" width="3.88671875" style="3" customWidth="1"/>
    <col min="36" max="36" width="6.5546875" style="5" customWidth="1"/>
    <col min="37" max="37" width="7.21875" style="5" hidden="1" customWidth="1"/>
    <col min="38" max="39" width="3" style="3" customWidth="1"/>
    <col min="40" max="40" width="5.6640625" style="3" hidden="1" customWidth="1"/>
    <col min="41" max="43" width="5.6640625" style="3" customWidth="1"/>
    <col min="44" max="44" width="5.6640625" style="3" hidden="1" customWidth="1"/>
    <col min="45" max="46" width="5.6640625" style="3" customWidth="1"/>
    <col min="47" max="47" width="5.44140625" style="3" customWidth="1"/>
    <col min="48" max="48" width="7.33203125" style="3" hidden="1" customWidth="1"/>
    <col min="49" max="49" width="6.33203125" style="3" hidden="1" customWidth="1"/>
    <col min="50" max="50" width="6.5546875" style="3" customWidth="1"/>
    <col min="51" max="51" width="6.5546875" style="3" hidden="1" customWidth="1"/>
    <col min="52" max="52" width="5.6640625" style="3" hidden="1" customWidth="1"/>
    <col min="53" max="53" width="7.21875" style="3" customWidth="1"/>
    <col min="54" max="54" width="5.6640625" style="3" customWidth="1"/>
    <col min="55" max="55" width="4.6640625" style="3" customWidth="1"/>
    <col min="56" max="56" width="5.21875" style="3" customWidth="1"/>
    <col min="57" max="57" width="3.21875" style="3" hidden="1" customWidth="1"/>
    <col min="58" max="58" width="4" style="3" hidden="1" customWidth="1"/>
    <col min="59" max="59" width="3.21875" style="3" hidden="1" customWidth="1"/>
    <col min="60" max="60" width="3.109375" style="3" hidden="1" customWidth="1"/>
    <col min="61" max="61" width="3.21875" style="3" hidden="1" customWidth="1"/>
    <col min="62" max="63" width="3.88671875" style="3" customWidth="1"/>
    <col min="64" max="64" width="5.5546875" style="3" customWidth="1"/>
    <col min="65" max="65" width="8.88671875" style="3" customWidth="1"/>
    <col min="66" max="66" width="6.88671875" style="3" hidden="1" customWidth="1"/>
    <col min="67" max="67" width="3.88671875" style="3" customWidth="1"/>
    <col min="68" max="68" width="5" style="3" customWidth="1"/>
    <col min="69" max="69" width="3.6640625" style="3" customWidth="1"/>
    <col min="70" max="70" width="3" style="3" customWidth="1"/>
    <col min="71" max="71" width="3.21875" style="3" customWidth="1"/>
    <col min="72" max="72" width="5.5546875" style="3" hidden="1" customWidth="1"/>
    <col min="73" max="74" width="4.6640625" style="3" hidden="1" customWidth="1"/>
    <col min="75" max="76" width="5.6640625" style="3" hidden="1" customWidth="1"/>
    <col min="77" max="77" width="8.33203125" style="3" customWidth="1"/>
    <col min="78" max="78" width="4.5546875" style="3" hidden="1" customWidth="1"/>
    <col min="79" max="79" width="5.33203125" style="3" bestFit="1" customWidth="1"/>
    <col min="80" max="80" width="4.109375" style="3" customWidth="1"/>
    <col min="81" max="81" width="5" style="3" customWidth="1"/>
    <col min="82" max="82" width="4.6640625" style="3" customWidth="1"/>
    <col min="83" max="83" width="5.5546875" style="3" hidden="1" customWidth="1"/>
    <col min="84" max="84" width="5.44140625" style="6" hidden="1" customWidth="1"/>
    <col min="85" max="85" width="4.109375" style="6" customWidth="1"/>
    <col min="86" max="86" width="4.5546875" style="6" customWidth="1"/>
    <col min="87" max="87" width="4.109375" style="6" customWidth="1"/>
    <col min="88" max="88" width="5.5546875" style="6" customWidth="1"/>
    <col min="89" max="89" width="6" style="6" customWidth="1"/>
    <col min="90" max="90" width="4.109375" style="6" hidden="1" customWidth="1"/>
    <col min="91" max="91" width="4.109375" style="6" customWidth="1"/>
    <col min="92" max="92" width="4.5546875" style="6" customWidth="1"/>
    <col min="93" max="95" width="4.6640625" style="6" customWidth="1"/>
    <col min="96" max="96" width="5.109375" style="3" customWidth="1"/>
    <col min="97" max="97" width="5.6640625" style="3" customWidth="1"/>
    <col min="98" max="98" width="11.5546875" style="3" customWidth="1"/>
    <col min="99" max="99" width="14.88671875" style="3" customWidth="1"/>
    <col min="100" max="16384" width="8.88671875" style="3"/>
  </cols>
  <sheetData>
    <row r="1" spans="1:99" s="1" customFormat="1" ht="29.4" customHeight="1">
      <c r="A1" s="208" t="s">
        <v>0</v>
      </c>
      <c r="B1" s="231" t="s">
        <v>1</v>
      </c>
      <c r="C1" s="233" t="s">
        <v>2</v>
      </c>
      <c r="D1" s="231" t="s">
        <v>3</v>
      </c>
      <c r="E1" s="206" t="s">
        <v>4</v>
      </c>
      <c r="F1" s="227"/>
      <c r="G1" s="227"/>
      <c r="H1" s="227"/>
      <c r="I1" s="227"/>
      <c r="J1" s="227"/>
      <c r="K1" s="197" t="s">
        <v>5</v>
      </c>
      <c r="L1" s="198"/>
      <c r="M1" s="198"/>
      <c r="N1" s="238" t="s">
        <v>6</v>
      </c>
      <c r="O1" s="239"/>
      <c r="P1" s="240"/>
      <c r="Q1" s="223" t="s">
        <v>7</v>
      </c>
      <c r="R1" s="223"/>
      <c r="S1" s="223"/>
      <c r="T1" s="220"/>
      <c r="U1" s="224"/>
      <c r="V1" s="225"/>
      <c r="W1" s="226"/>
      <c r="X1" s="224" t="s">
        <v>8</v>
      </c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6"/>
      <c r="BT1" s="206" t="s">
        <v>9</v>
      </c>
      <c r="BU1" s="227"/>
      <c r="BV1" s="207"/>
      <c r="BW1" s="197" t="s">
        <v>10</v>
      </c>
      <c r="BX1" s="198"/>
      <c r="BY1" s="199"/>
      <c r="BZ1" s="197" t="s">
        <v>11</v>
      </c>
      <c r="CA1" s="198"/>
      <c r="CB1" s="198"/>
      <c r="CC1" s="198"/>
      <c r="CD1" s="198"/>
      <c r="CE1" s="199"/>
      <c r="CF1" s="203" t="s">
        <v>12</v>
      </c>
      <c r="CG1" s="204"/>
      <c r="CH1" s="204"/>
      <c r="CI1" s="204"/>
      <c r="CJ1" s="204"/>
      <c r="CK1" s="205"/>
      <c r="CL1" s="213" t="s">
        <v>13</v>
      </c>
      <c r="CM1" s="214"/>
      <c r="CN1" s="93"/>
      <c r="CO1" s="93"/>
      <c r="CP1" s="93"/>
      <c r="CQ1" s="93"/>
      <c r="CR1" s="198" t="s">
        <v>14</v>
      </c>
      <c r="CS1" s="199"/>
      <c r="CU1" s="211"/>
    </row>
    <row r="2" spans="1:99" s="1" customFormat="1" ht="29.4" customHeight="1">
      <c r="A2" s="230"/>
      <c r="B2" s="232"/>
      <c r="C2" s="234"/>
      <c r="D2" s="232"/>
      <c r="E2" s="197" t="s">
        <v>15</v>
      </c>
      <c r="F2" s="198" t="s">
        <v>16</v>
      </c>
      <c r="G2" s="198" t="s">
        <v>17</v>
      </c>
      <c r="H2" s="198" t="s">
        <v>18</v>
      </c>
      <c r="I2" s="11"/>
      <c r="J2" s="199" t="s">
        <v>19</v>
      </c>
      <c r="K2" s="210"/>
      <c r="L2" s="211"/>
      <c r="M2" s="211"/>
      <c r="N2" s="241"/>
      <c r="O2" s="242"/>
      <c r="P2" s="243"/>
      <c r="Q2" s="197" t="s">
        <v>20</v>
      </c>
      <c r="R2" s="198" t="s">
        <v>21</v>
      </c>
      <c r="S2" s="198" t="s">
        <v>22</v>
      </c>
      <c r="T2" s="220" t="s">
        <v>23</v>
      </c>
      <c r="U2" s="47"/>
      <c r="V2" s="48"/>
      <c r="W2" s="46"/>
      <c r="X2" s="257" t="s">
        <v>24</v>
      </c>
      <c r="Y2" s="223"/>
      <c r="Z2" s="223"/>
      <c r="AA2" s="223"/>
      <c r="AB2" s="223"/>
      <c r="AC2" s="220"/>
      <c r="AD2" s="197" t="s">
        <v>25</v>
      </c>
      <c r="AE2" s="198"/>
      <c r="AF2" s="198"/>
      <c r="AG2" s="198"/>
      <c r="AH2" s="198"/>
      <c r="AI2" s="199"/>
      <c r="AJ2" s="197" t="s">
        <v>26</v>
      </c>
      <c r="AK2" s="199"/>
      <c r="AL2" s="197" t="s">
        <v>27</v>
      </c>
      <c r="AM2" s="199"/>
      <c r="AN2" s="197" t="s">
        <v>28</v>
      </c>
      <c r="AO2" s="198"/>
      <c r="AP2" s="198"/>
      <c r="AQ2" s="198"/>
      <c r="AR2" s="199"/>
      <c r="AS2" s="198" t="s">
        <v>29</v>
      </c>
      <c r="AT2" s="198"/>
      <c r="AU2" s="199"/>
      <c r="AV2" s="48"/>
      <c r="AW2" s="197" t="s">
        <v>30</v>
      </c>
      <c r="AX2" s="198"/>
      <c r="AY2" s="198"/>
      <c r="AZ2" s="198"/>
      <c r="BA2" s="199"/>
      <c r="BB2" s="197" t="s">
        <v>31</v>
      </c>
      <c r="BC2" s="199"/>
      <c r="BD2" s="197" t="s">
        <v>32</v>
      </c>
      <c r="BE2" s="199"/>
      <c r="BF2" s="48"/>
      <c r="BG2" s="48"/>
      <c r="BH2" s="48"/>
      <c r="BI2" s="48"/>
      <c r="BJ2" s="197" t="s">
        <v>33</v>
      </c>
      <c r="BK2" s="198"/>
      <c r="BL2" s="199"/>
      <c r="BM2" s="208" t="s">
        <v>34</v>
      </c>
      <c r="BN2" s="197" t="s">
        <v>35</v>
      </c>
      <c r="BO2" s="198"/>
      <c r="BP2" s="199"/>
      <c r="BQ2" s="197" t="s">
        <v>36</v>
      </c>
      <c r="BR2" s="198"/>
      <c r="BS2" s="199"/>
      <c r="BT2" s="8"/>
      <c r="BU2" s="9"/>
      <c r="BV2" s="80"/>
      <c r="BW2" s="210"/>
      <c r="BX2" s="211"/>
      <c r="BY2" s="212"/>
      <c r="BZ2" s="210"/>
      <c r="CA2" s="211"/>
      <c r="CB2" s="211"/>
      <c r="CC2" s="211"/>
      <c r="CD2" s="211"/>
      <c r="CE2" s="212"/>
      <c r="CF2" s="203" t="s">
        <v>37</v>
      </c>
      <c r="CG2" s="204"/>
      <c r="CH2" s="204"/>
      <c r="CI2" s="204"/>
      <c r="CJ2" s="204"/>
      <c r="CK2" s="204"/>
      <c r="CL2" s="203" t="s">
        <v>12</v>
      </c>
      <c r="CM2" s="204"/>
      <c r="CN2" s="204"/>
      <c r="CO2" s="204"/>
      <c r="CP2" s="204"/>
      <c r="CQ2" s="204"/>
      <c r="CR2" s="211"/>
      <c r="CS2" s="212"/>
      <c r="CU2" s="211"/>
    </row>
    <row r="3" spans="1:99" s="1" customFormat="1" ht="62.25" customHeight="1">
      <c r="A3" s="230"/>
      <c r="B3" s="232"/>
      <c r="C3" s="234"/>
      <c r="D3" s="232"/>
      <c r="E3" s="210"/>
      <c r="F3" s="211"/>
      <c r="G3" s="211"/>
      <c r="H3" s="211"/>
      <c r="I3" s="199" t="s">
        <v>19</v>
      </c>
      <c r="J3" s="212"/>
      <c r="K3" s="200"/>
      <c r="L3" s="201"/>
      <c r="M3" s="201"/>
      <c r="N3" s="244"/>
      <c r="O3" s="245"/>
      <c r="P3" s="246"/>
      <c r="Q3" s="210"/>
      <c r="R3" s="211"/>
      <c r="S3" s="211"/>
      <c r="T3" s="221"/>
      <c r="U3" s="224" t="s">
        <v>38</v>
      </c>
      <c r="V3" s="226"/>
      <c r="W3" s="208" t="s">
        <v>39</v>
      </c>
      <c r="X3" s="258"/>
      <c r="Y3" s="259"/>
      <c r="Z3" s="259"/>
      <c r="AA3" s="259"/>
      <c r="AB3" s="259"/>
      <c r="AC3" s="222"/>
      <c r="AD3" s="200"/>
      <c r="AE3" s="201"/>
      <c r="AF3" s="201"/>
      <c r="AG3" s="201"/>
      <c r="AH3" s="201"/>
      <c r="AI3" s="202"/>
      <c r="AJ3" s="200"/>
      <c r="AK3" s="202"/>
      <c r="AL3" s="200"/>
      <c r="AM3" s="202"/>
      <c r="AN3" s="200"/>
      <c r="AO3" s="201"/>
      <c r="AP3" s="201"/>
      <c r="AQ3" s="201"/>
      <c r="AR3" s="202"/>
      <c r="AS3" s="201"/>
      <c r="AT3" s="201"/>
      <c r="AU3" s="202"/>
      <c r="AV3" s="9" t="s">
        <v>40</v>
      </c>
      <c r="AW3" s="200"/>
      <c r="AX3" s="201"/>
      <c r="AY3" s="201"/>
      <c r="AZ3" s="201"/>
      <c r="BA3" s="202"/>
      <c r="BB3" s="200"/>
      <c r="BC3" s="202"/>
      <c r="BD3" s="200"/>
      <c r="BE3" s="202"/>
      <c r="BF3" s="9" t="s">
        <v>41</v>
      </c>
      <c r="BG3" s="206" t="s">
        <v>42</v>
      </c>
      <c r="BH3" s="227"/>
      <c r="BI3" s="227"/>
      <c r="BJ3" s="200"/>
      <c r="BK3" s="201"/>
      <c r="BL3" s="202"/>
      <c r="BM3" s="209"/>
      <c r="BN3" s="200"/>
      <c r="BO3" s="201"/>
      <c r="BP3" s="202"/>
      <c r="BQ3" s="200"/>
      <c r="BR3" s="201"/>
      <c r="BS3" s="202"/>
      <c r="BT3" s="77" t="s">
        <v>43</v>
      </c>
      <c r="BU3" s="77" t="s">
        <v>44</v>
      </c>
      <c r="BV3" s="77" t="s">
        <v>45</v>
      </c>
      <c r="BW3" s="200"/>
      <c r="BX3" s="201"/>
      <c r="BY3" s="202"/>
      <c r="BZ3" s="200"/>
      <c r="CA3" s="201"/>
      <c r="CB3" s="201"/>
      <c r="CC3" s="201"/>
      <c r="CD3" s="201"/>
      <c r="CE3" s="202"/>
      <c r="CF3" s="84">
        <v>180</v>
      </c>
      <c r="CG3" s="84">
        <v>160</v>
      </c>
      <c r="CH3" s="85">
        <v>125</v>
      </c>
      <c r="CI3" s="85">
        <v>110</v>
      </c>
      <c r="CJ3" s="85">
        <v>90</v>
      </c>
      <c r="CK3" s="83">
        <v>63</v>
      </c>
      <c r="CL3" s="94">
        <v>180</v>
      </c>
      <c r="CM3" s="84">
        <v>160</v>
      </c>
      <c r="CN3" s="84">
        <v>125</v>
      </c>
      <c r="CO3" s="84">
        <v>110</v>
      </c>
      <c r="CP3" s="85">
        <v>90</v>
      </c>
      <c r="CQ3" s="95">
        <v>63</v>
      </c>
      <c r="CR3" s="201"/>
      <c r="CS3" s="202"/>
      <c r="CU3" s="211"/>
    </row>
    <row r="4" spans="1:99" s="1" customFormat="1" ht="29.25" customHeight="1">
      <c r="A4" s="230"/>
      <c r="B4" s="232"/>
      <c r="C4" s="234"/>
      <c r="D4" s="232"/>
      <c r="E4" s="200"/>
      <c r="F4" s="201"/>
      <c r="G4" s="201"/>
      <c r="H4" s="201"/>
      <c r="I4" s="202"/>
      <c r="J4" s="202"/>
      <c r="K4" s="7" t="s">
        <v>46</v>
      </c>
      <c r="L4" s="10" t="s">
        <v>47</v>
      </c>
      <c r="M4" s="10" t="s">
        <v>48</v>
      </c>
      <c r="N4" s="12" t="s">
        <v>49</v>
      </c>
      <c r="O4" s="12" t="s">
        <v>50</v>
      </c>
      <c r="P4" s="12" t="s">
        <v>51</v>
      </c>
      <c r="Q4" s="200"/>
      <c r="R4" s="201"/>
      <c r="S4" s="201"/>
      <c r="T4" s="222"/>
      <c r="U4" s="51" t="s">
        <v>52</v>
      </c>
      <c r="V4" s="51" t="s">
        <v>53</v>
      </c>
      <c r="W4" s="256"/>
      <c r="X4" s="49">
        <v>180</v>
      </c>
      <c r="Y4" s="49">
        <v>160</v>
      </c>
      <c r="Z4" s="66">
        <v>125</v>
      </c>
      <c r="AA4" s="66">
        <v>90</v>
      </c>
      <c r="AB4" s="67">
        <v>63</v>
      </c>
      <c r="AC4" s="49" t="s">
        <v>48</v>
      </c>
      <c r="AD4" s="66">
        <v>180</v>
      </c>
      <c r="AE4" s="66">
        <v>160</v>
      </c>
      <c r="AF4" s="66">
        <v>125</v>
      </c>
      <c r="AG4" s="66">
        <v>110</v>
      </c>
      <c r="AH4" s="66">
        <v>90</v>
      </c>
      <c r="AI4" s="67">
        <v>63</v>
      </c>
      <c r="AJ4" s="69" t="s">
        <v>54</v>
      </c>
      <c r="AK4" s="69" t="s">
        <v>55</v>
      </c>
      <c r="AL4" s="51">
        <v>90</v>
      </c>
      <c r="AM4" s="51">
        <v>63</v>
      </c>
      <c r="AN4" s="51" t="s">
        <v>56</v>
      </c>
      <c r="AO4" s="51" t="s">
        <v>57</v>
      </c>
      <c r="AP4" s="51" t="s">
        <v>58</v>
      </c>
      <c r="AQ4" s="51" t="s">
        <v>59</v>
      </c>
      <c r="AR4" s="51" t="s">
        <v>60</v>
      </c>
      <c r="AS4" s="51" t="s">
        <v>61</v>
      </c>
      <c r="AT4" s="51" t="s">
        <v>62</v>
      </c>
      <c r="AU4" s="51" t="s">
        <v>63</v>
      </c>
      <c r="AV4" s="51" t="s">
        <v>64</v>
      </c>
      <c r="AW4" s="51" t="s">
        <v>56</v>
      </c>
      <c r="AX4" s="51" t="s">
        <v>57</v>
      </c>
      <c r="AY4" s="51" t="s">
        <v>65</v>
      </c>
      <c r="AZ4" s="51" t="s">
        <v>66</v>
      </c>
      <c r="BA4" s="51" t="s">
        <v>67</v>
      </c>
      <c r="BB4" s="51" t="s">
        <v>61</v>
      </c>
      <c r="BC4" s="51" t="s">
        <v>63</v>
      </c>
      <c r="BD4" s="51">
        <v>90</v>
      </c>
      <c r="BE4" s="50">
        <v>63</v>
      </c>
      <c r="BF4" s="50" t="s">
        <v>48</v>
      </c>
      <c r="BG4" s="46" t="s">
        <v>46</v>
      </c>
      <c r="BH4" s="67" t="s">
        <v>47</v>
      </c>
      <c r="BI4" s="67" t="s">
        <v>48</v>
      </c>
      <c r="BJ4" s="1">
        <v>110</v>
      </c>
      <c r="BK4" s="51">
        <v>90</v>
      </c>
      <c r="BL4" s="51">
        <v>63</v>
      </c>
      <c r="BM4" s="78">
        <v>160</v>
      </c>
      <c r="BN4" s="78">
        <v>180</v>
      </c>
      <c r="BO4" s="78">
        <v>160</v>
      </c>
      <c r="BP4" s="78">
        <v>125</v>
      </c>
      <c r="BQ4" s="78">
        <v>125</v>
      </c>
      <c r="BR4" s="49">
        <v>90</v>
      </c>
      <c r="BS4" s="67">
        <v>63</v>
      </c>
      <c r="BT4" s="51" t="s">
        <v>68</v>
      </c>
      <c r="BU4" s="51" t="s">
        <v>69</v>
      </c>
      <c r="BV4" s="67" t="s">
        <v>46</v>
      </c>
      <c r="BW4" s="78">
        <v>315</v>
      </c>
      <c r="BX4" s="78">
        <v>250</v>
      </c>
      <c r="BY4" s="78">
        <v>200</v>
      </c>
      <c r="BZ4" s="67">
        <v>355</v>
      </c>
      <c r="CA4" s="50">
        <v>315</v>
      </c>
      <c r="CB4" s="51">
        <v>280</v>
      </c>
      <c r="CC4" s="51">
        <v>250</v>
      </c>
      <c r="CD4" s="51">
        <v>225</v>
      </c>
      <c r="CE4" s="51">
        <v>200</v>
      </c>
      <c r="CF4" s="86" t="s">
        <v>68</v>
      </c>
      <c r="CG4" s="86" t="s">
        <v>68</v>
      </c>
      <c r="CH4" s="87" t="s">
        <v>69</v>
      </c>
      <c r="CI4" s="87" t="s">
        <v>69</v>
      </c>
      <c r="CJ4" s="87" t="s">
        <v>69</v>
      </c>
      <c r="CK4" s="96" t="s">
        <v>46</v>
      </c>
      <c r="CL4" s="97" t="s">
        <v>68</v>
      </c>
      <c r="CM4" s="86" t="s">
        <v>68</v>
      </c>
      <c r="CN4" s="87" t="s">
        <v>69</v>
      </c>
      <c r="CO4" s="87" t="s">
        <v>69</v>
      </c>
      <c r="CP4" s="87" t="s">
        <v>69</v>
      </c>
      <c r="CQ4" s="98" t="s">
        <v>46</v>
      </c>
      <c r="CR4" s="46" t="s">
        <v>70</v>
      </c>
      <c r="CS4" s="67" t="s">
        <v>71</v>
      </c>
      <c r="CU4" s="211"/>
    </row>
    <row r="5" spans="1:99" s="1" customFormat="1" ht="17.25" customHeight="1">
      <c r="A5" s="14">
        <v>0</v>
      </c>
      <c r="B5" s="15">
        <f>A5+1</f>
        <v>1</v>
      </c>
      <c r="C5" s="14">
        <v>2</v>
      </c>
      <c r="D5" s="15">
        <f t="shared" ref="D5" si="0">C5+1</f>
        <v>3</v>
      </c>
      <c r="E5" s="14">
        <v>3</v>
      </c>
      <c r="F5" s="15">
        <v>4</v>
      </c>
      <c r="G5" s="14">
        <v>3</v>
      </c>
      <c r="H5" s="15">
        <f t="shared" ref="H5" si="1">G5+1</f>
        <v>4</v>
      </c>
      <c r="I5" s="14">
        <v>4</v>
      </c>
      <c r="J5" s="15">
        <v>5</v>
      </c>
      <c r="K5" s="14">
        <v>5</v>
      </c>
      <c r="L5" s="15">
        <f t="shared" ref="L5" si="2">K5+1</f>
        <v>6</v>
      </c>
      <c r="M5" s="14">
        <v>6</v>
      </c>
      <c r="N5" s="15">
        <f t="shared" ref="N5" si="3">M5+1</f>
        <v>7</v>
      </c>
      <c r="O5" s="14">
        <v>7</v>
      </c>
      <c r="P5" s="15">
        <f t="shared" ref="P5" si="4">O5+1</f>
        <v>8</v>
      </c>
      <c r="Q5" s="14">
        <v>8</v>
      </c>
      <c r="R5" s="15">
        <v>9</v>
      </c>
      <c r="S5" s="14">
        <v>10</v>
      </c>
      <c r="T5" s="15">
        <v>11</v>
      </c>
      <c r="U5" s="14">
        <v>10</v>
      </c>
      <c r="V5" s="15">
        <f t="shared" ref="V5" si="5">U5+1</f>
        <v>11</v>
      </c>
      <c r="W5" s="14">
        <v>11</v>
      </c>
      <c r="X5" s="15">
        <v>12</v>
      </c>
      <c r="Y5" s="14">
        <v>13</v>
      </c>
      <c r="Z5" s="15">
        <v>14</v>
      </c>
      <c r="AA5" s="14">
        <v>15</v>
      </c>
      <c r="AB5" s="15">
        <v>16</v>
      </c>
      <c r="AC5" s="14">
        <v>13</v>
      </c>
      <c r="AD5" s="15">
        <v>17</v>
      </c>
      <c r="AE5" s="14">
        <v>18</v>
      </c>
      <c r="AF5" s="15">
        <f t="shared" ref="AF5" si="6">AE5+1</f>
        <v>19</v>
      </c>
      <c r="AG5" s="14">
        <v>20</v>
      </c>
      <c r="AH5" s="15">
        <v>21</v>
      </c>
      <c r="AI5" s="14">
        <v>22</v>
      </c>
      <c r="AJ5" s="15">
        <v>23</v>
      </c>
      <c r="AK5" s="14">
        <v>24</v>
      </c>
      <c r="AL5" s="15">
        <v>25</v>
      </c>
      <c r="AM5" s="14">
        <v>26</v>
      </c>
      <c r="AN5" s="15">
        <v>27</v>
      </c>
      <c r="AO5" s="15">
        <v>28</v>
      </c>
      <c r="AP5" s="14">
        <v>29</v>
      </c>
      <c r="AQ5" s="15">
        <v>30</v>
      </c>
      <c r="AR5" s="14">
        <v>23</v>
      </c>
      <c r="AS5" s="14">
        <v>31</v>
      </c>
      <c r="AT5" s="15">
        <v>32</v>
      </c>
      <c r="AU5" s="14">
        <v>33</v>
      </c>
      <c r="AV5" s="15">
        <f t="shared" ref="AV5" si="7">AU5+1</f>
        <v>34</v>
      </c>
      <c r="AW5" s="14">
        <v>26</v>
      </c>
      <c r="AX5" s="15">
        <v>34</v>
      </c>
      <c r="AY5" s="14">
        <v>28</v>
      </c>
      <c r="AZ5" s="15">
        <f t="shared" ref="AZ5" si="8">AY5+1</f>
        <v>29</v>
      </c>
      <c r="BA5" s="14">
        <v>35</v>
      </c>
      <c r="BB5" s="15">
        <v>36</v>
      </c>
      <c r="BC5" s="14">
        <v>37</v>
      </c>
      <c r="BD5" s="15">
        <f t="shared" ref="BD5" si="9">BC5+1</f>
        <v>38</v>
      </c>
      <c r="BE5" s="14">
        <v>39</v>
      </c>
      <c r="BF5" s="15">
        <f t="shared" ref="BF5" si="10">BE5+1</f>
        <v>40</v>
      </c>
      <c r="BG5" s="14">
        <v>28</v>
      </c>
      <c r="BH5" s="15">
        <f t="shared" ref="BH5" si="11">BG5+1</f>
        <v>29</v>
      </c>
      <c r="BI5" s="14">
        <v>29</v>
      </c>
      <c r="BJ5" s="15">
        <v>40</v>
      </c>
      <c r="BK5" s="14">
        <v>41</v>
      </c>
      <c r="BL5" s="15">
        <v>42</v>
      </c>
      <c r="BM5" s="14">
        <v>43</v>
      </c>
      <c r="BN5" s="15">
        <f t="shared" ref="BN5" si="12">BM5+1</f>
        <v>44</v>
      </c>
      <c r="BO5" s="15">
        <f t="shared" ref="BO5:BV5" si="13">BN5+1</f>
        <v>45</v>
      </c>
      <c r="BP5" s="15">
        <f t="shared" si="13"/>
        <v>46</v>
      </c>
      <c r="BQ5" s="15">
        <f t="shared" si="13"/>
        <v>47</v>
      </c>
      <c r="BR5" s="15">
        <f t="shared" si="13"/>
        <v>48</v>
      </c>
      <c r="BS5" s="15">
        <f t="shared" si="13"/>
        <v>49</v>
      </c>
      <c r="BT5" s="15">
        <f t="shared" si="13"/>
        <v>50</v>
      </c>
      <c r="BU5" s="15">
        <f t="shared" si="13"/>
        <v>51</v>
      </c>
      <c r="BV5" s="15">
        <f t="shared" si="13"/>
        <v>52</v>
      </c>
      <c r="BW5" s="15">
        <f>BS5+1</f>
        <v>50</v>
      </c>
      <c r="BX5" s="15">
        <f t="shared" ref="BX5:CS5" si="14">BW5+1</f>
        <v>51</v>
      </c>
      <c r="BY5" s="15">
        <f t="shared" si="14"/>
        <v>52</v>
      </c>
      <c r="BZ5" s="15">
        <f t="shared" si="14"/>
        <v>53</v>
      </c>
      <c r="CA5" s="15">
        <f t="shared" si="14"/>
        <v>54</v>
      </c>
      <c r="CB5" s="15">
        <f t="shared" si="14"/>
        <v>55</v>
      </c>
      <c r="CC5" s="15">
        <f t="shared" si="14"/>
        <v>56</v>
      </c>
      <c r="CD5" s="15">
        <f t="shared" si="14"/>
        <v>57</v>
      </c>
      <c r="CE5" s="15">
        <f t="shared" si="14"/>
        <v>58</v>
      </c>
      <c r="CF5" s="15">
        <f t="shared" si="14"/>
        <v>59</v>
      </c>
      <c r="CG5" s="15">
        <f t="shared" si="14"/>
        <v>60</v>
      </c>
      <c r="CH5" s="15">
        <f t="shared" si="14"/>
        <v>61</v>
      </c>
      <c r="CI5" s="15">
        <f t="shared" si="14"/>
        <v>62</v>
      </c>
      <c r="CJ5" s="15">
        <f t="shared" si="14"/>
        <v>63</v>
      </c>
      <c r="CK5" s="15">
        <f t="shared" si="14"/>
        <v>64</v>
      </c>
      <c r="CL5" s="15">
        <f t="shared" si="14"/>
        <v>65</v>
      </c>
      <c r="CM5" s="15">
        <f t="shared" si="14"/>
        <v>66</v>
      </c>
      <c r="CN5" s="15">
        <f t="shared" si="14"/>
        <v>67</v>
      </c>
      <c r="CO5" s="15">
        <f t="shared" si="14"/>
        <v>68</v>
      </c>
      <c r="CP5" s="15">
        <f t="shared" si="14"/>
        <v>69</v>
      </c>
      <c r="CQ5" s="15">
        <f t="shared" si="14"/>
        <v>70</v>
      </c>
      <c r="CR5" s="15">
        <f t="shared" si="14"/>
        <v>71</v>
      </c>
      <c r="CS5" s="15">
        <f t="shared" si="14"/>
        <v>72</v>
      </c>
      <c r="CU5" s="13"/>
    </row>
    <row r="6" spans="1:99" ht="14.4" thickBot="1">
      <c r="A6" s="251" t="s">
        <v>72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49"/>
      <c r="Y6" s="249"/>
      <c r="Z6" s="249"/>
      <c r="AA6" s="249"/>
      <c r="AB6" s="249"/>
      <c r="AC6" s="249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3"/>
      <c r="AX6" s="253"/>
      <c r="AY6" s="253"/>
      <c r="AZ6" s="253"/>
      <c r="BA6" s="253"/>
      <c r="BB6" s="253"/>
      <c r="BC6" s="253"/>
      <c r="BD6" s="253"/>
      <c r="BE6" s="253"/>
      <c r="BF6" s="252"/>
      <c r="BG6" s="253"/>
      <c r="BH6" s="253"/>
      <c r="BI6" s="253"/>
      <c r="BJ6" s="253"/>
      <c r="BK6" s="253"/>
      <c r="BL6" s="253"/>
      <c r="BM6" s="252"/>
      <c r="BN6" s="253"/>
      <c r="BO6" s="253"/>
      <c r="BP6" s="253"/>
      <c r="BQ6" s="252"/>
      <c r="BR6" s="252"/>
      <c r="BS6" s="252"/>
      <c r="BT6" s="252"/>
      <c r="BU6" s="252"/>
      <c r="BV6" s="252"/>
      <c r="BW6" s="252"/>
      <c r="BX6" s="252"/>
      <c r="BY6" s="252"/>
      <c r="BZ6" s="253"/>
      <c r="CA6" s="253"/>
      <c r="CB6" s="253"/>
      <c r="CC6" s="253"/>
      <c r="CD6" s="253"/>
      <c r="CE6" s="253"/>
      <c r="CF6" s="252"/>
      <c r="CG6" s="252"/>
      <c r="CH6" s="252"/>
      <c r="CI6" s="252"/>
      <c r="CJ6" s="252"/>
      <c r="CK6" s="252"/>
      <c r="CL6" s="252"/>
      <c r="CM6" s="252"/>
      <c r="CN6" s="249"/>
      <c r="CO6" s="249"/>
      <c r="CP6" s="249"/>
      <c r="CQ6" s="249"/>
      <c r="CR6" s="253"/>
      <c r="CS6" s="254"/>
    </row>
    <row r="7" spans="1:99" s="2" customFormat="1" ht="15" customHeight="1">
      <c r="A7" s="16">
        <v>1</v>
      </c>
      <c r="B7" s="17" t="s">
        <v>73</v>
      </c>
      <c r="C7" s="18" t="s">
        <v>74</v>
      </c>
      <c r="D7" s="19"/>
      <c r="E7" s="16"/>
      <c r="F7" s="16"/>
      <c r="G7" s="16"/>
      <c r="H7" s="16"/>
      <c r="I7" s="16"/>
      <c r="J7" s="16">
        <v>328</v>
      </c>
      <c r="K7" s="35"/>
      <c r="L7" s="36"/>
      <c r="M7" s="37"/>
      <c r="N7" s="38"/>
      <c r="O7" s="36"/>
      <c r="P7" s="37"/>
      <c r="Q7" s="52">
        <v>9.5</v>
      </c>
      <c r="R7" s="53"/>
      <c r="S7" s="53"/>
      <c r="T7" s="54">
        <f>J7-Q7-CM7</f>
        <v>313.5</v>
      </c>
      <c r="U7" s="52"/>
      <c r="V7" s="54"/>
      <c r="W7" s="55"/>
      <c r="X7" s="38"/>
      <c r="Y7" s="36">
        <v>1</v>
      </c>
      <c r="Z7" s="36"/>
      <c r="AA7" s="36"/>
      <c r="AB7" s="36"/>
      <c r="AC7" s="37"/>
      <c r="AD7" s="68"/>
      <c r="AE7" s="68">
        <v>6</v>
      </c>
      <c r="AF7" s="68"/>
      <c r="AG7" s="68"/>
      <c r="AH7" s="68"/>
      <c r="AI7" s="70"/>
      <c r="AJ7" s="36">
        <v>1</v>
      </c>
      <c r="AK7" s="36"/>
      <c r="AL7" s="36"/>
      <c r="AM7" s="37"/>
      <c r="AN7" s="68"/>
      <c r="AO7" s="68"/>
      <c r="AP7" s="68"/>
      <c r="AQ7" s="72"/>
      <c r="AR7" s="72"/>
      <c r="AS7" s="72"/>
      <c r="AT7" s="68"/>
      <c r="AU7" s="70"/>
      <c r="AV7" s="73"/>
      <c r="AW7" s="36"/>
      <c r="AX7" s="36">
        <v>1</v>
      </c>
      <c r="AY7" s="36"/>
      <c r="AZ7" s="36"/>
      <c r="BA7" s="36">
        <v>1</v>
      </c>
      <c r="BB7" s="74">
        <v>1</v>
      </c>
      <c r="BC7" s="37">
        <v>1</v>
      </c>
      <c r="BD7" s="36"/>
      <c r="BE7" s="37"/>
      <c r="BF7" s="73"/>
      <c r="BG7" s="38"/>
      <c r="BH7" s="36"/>
      <c r="BI7" s="37"/>
      <c r="BJ7" s="38"/>
      <c r="BK7" s="36"/>
      <c r="BL7" s="37"/>
      <c r="BM7" s="73">
        <v>1</v>
      </c>
      <c r="BN7" s="36"/>
      <c r="BO7" s="36">
        <v>10</v>
      </c>
      <c r="BP7" s="37"/>
      <c r="BQ7" s="72"/>
      <c r="BR7" s="68"/>
      <c r="BS7" s="70"/>
      <c r="BT7" s="57"/>
      <c r="BU7" s="57"/>
      <c r="BV7" s="58"/>
      <c r="BW7" s="57"/>
      <c r="BX7" s="57"/>
      <c r="BY7" s="81"/>
      <c r="BZ7" s="52"/>
      <c r="CA7" s="53">
        <v>15.5</v>
      </c>
      <c r="CB7" s="53"/>
      <c r="CC7" s="53"/>
      <c r="CD7" s="53"/>
      <c r="CE7" s="54"/>
      <c r="CF7" s="88"/>
      <c r="CG7" s="88">
        <v>5</v>
      </c>
      <c r="CH7" s="88"/>
      <c r="CI7" s="88"/>
      <c r="CJ7" s="88"/>
      <c r="CK7" s="99"/>
      <c r="CL7" s="100"/>
      <c r="CM7" s="101">
        <v>5</v>
      </c>
      <c r="CN7" s="102"/>
      <c r="CO7" s="100"/>
      <c r="CP7" s="103"/>
      <c r="CQ7" s="104"/>
      <c r="CR7" s="105">
        <v>1</v>
      </c>
      <c r="CS7" s="16">
        <v>11</v>
      </c>
    </row>
    <row r="8" spans="1:99" s="2" customFormat="1" ht="15" customHeight="1">
      <c r="A8" s="16">
        <v>2</v>
      </c>
      <c r="B8" s="17" t="s">
        <v>76</v>
      </c>
      <c r="C8" s="18" t="s">
        <v>77</v>
      </c>
      <c r="D8" s="19"/>
      <c r="E8" s="16">
        <v>1</v>
      </c>
      <c r="F8" s="16"/>
      <c r="G8" s="16"/>
      <c r="H8" s="16"/>
      <c r="I8" s="16"/>
      <c r="J8" s="16"/>
      <c r="K8" s="39"/>
      <c r="L8" s="21"/>
      <c r="M8" s="40"/>
      <c r="N8" s="41"/>
      <c r="O8" s="21"/>
      <c r="P8" s="40"/>
      <c r="Q8" s="56"/>
      <c r="R8" s="57"/>
      <c r="S8" s="57"/>
      <c r="T8" s="58">
        <v>1</v>
      </c>
      <c r="U8" s="59"/>
      <c r="V8" s="60"/>
      <c r="W8" s="61"/>
      <c r="X8" s="41"/>
      <c r="Y8" s="21"/>
      <c r="Z8" s="21"/>
      <c r="AA8" s="21"/>
      <c r="AB8" s="21"/>
      <c r="AC8" s="40"/>
      <c r="AD8" s="68"/>
      <c r="AE8" s="68"/>
      <c r="AF8" s="68"/>
      <c r="AG8" s="68"/>
      <c r="AH8" s="68"/>
      <c r="AI8" s="70"/>
      <c r="AJ8" s="68"/>
      <c r="AK8" s="68"/>
      <c r="AL8" s="68"/>
      <c r="AM8" s="70"/>
      <c r="AN8" s="68"/>
      <c r="AO8" s="68"/>
      <c r="AP8" s="68"/>
      <c r="AQ8" s="72"/>
      <c r="AR8" s="72"/>
      <c r="AS8" s="72"/>
      <c r="AT8" s="68"/>
      <c r="AU8" s="70"/>
      <c r="AV8" s="16"/>
      <c r="AW8" s="68"/>
      <c r="AX8" s="68"/>
      <c r="AY8" s="68"/>
      <c r="AZ8" s="68"/>
      <c r="BA8" s="68"/>
      <c r="BB8" s="75"/>
      <c r="BC8" s="70"/>
      <c r="BD8" s="21"/>
      <c r="BE8" s="40"/>
      <c r="BF8" s="76"/>
      <c r="BG8" s="41"/>
      <c r="BH8" s="21"/>
      <c r="BI8" s="40"/>
      <c r="BJ8" s="41"/>
      <c r="BK8" s="21"/>
      <c r="BL8" s="40"/>
      <c r="BM8" s="76"/>
      <c r="BN8" s="68"/>
      <c r="BO8" s="68"/>
      <c r="BP8" s="70"/>
      <c r="BQ8" s="72"/>
      <c r="BR8" s="68"/>
      <c r="BS8" s="70">
        <v>1</v>
      </c>
      <c r="BT8" s="57"/>
      <c r="BU8" s="57"/>
      <c r="BV8" s="58"/>
      <c r="BW8" s="57"/>
      <c r="BX8" s="57"/>
      <c r="BY8" s="81"/>
      <c r="BZ8" s="56"/>
      <c r="CA8" s="57"/>
      <c r="CB8" s="57"/>
      <c r="CC8" s="57"/>
      <c r="CD8" s="57"/>
      <c r="CE8" s="58"/>
      <c r="CF8" s="88"/>
      <c r="CG8" s="88"/>
      <c r="CH8" s="88"/>
      <c r="CI8" s="88"/>
      <c r="CJ8" s="88"/>
      <c r="CK8" s="99"/>
      <c r="CL8" s="106"/>
      <c r="CM8" s="107"/>
      <c r="CN8" s="108"/>
      <c r="CO8" s="109"/>
      <c r="CP8" s="110"/>
      <c r="CQ8" s="111"/>
      <c r="CR8" s="105"/>
      <c r="CS8" s="16"/>
    </row>
    <row r="9" spans="1:99" s="2" customFormat="1" ht="15" customHeight="1">
      <c r="A9" s="16">
        <v>3</v>
      </c>
      <c r="B9" s="17" t="s">
        <v>76</v>
      </c>
      <c r="C9" s="18" t="s">
        <v>78</v>
      </c>
      <c r="D9" s="19"/>
      <c r="E9" s="16"/>
      <c r="F9" s="16"/>
      <c r="G9" s="16"/>
      <c r="H9" s="16"/>
      <c r="I9" s="16"/>
      <c r="J9" s="16">
        <v>118</v>
      </c>
      <c r="K9" s="39"/>
      <c r="L9" s="21"/>
      <c r="M9" s="40"/>
      <c r="N9" s="41"/>
      <c r="O9" s="21"/>
      <c r="P9" s="40"/>
      <c r="Q9" s="56">
        <v>107</v>
      </c>
      <c r="R9" s="57"/>
      <c r="S9" s="57"/>
      <c r="T9" s="58">
        <f>J9-Q9</f>
        <v>11</v>
      </c>
      <c r="U9" s="59"/>
      <c r="V9" s="60"/>
      <c r="W9" s="61"/>
      <c r="X9" s="41"/>
      <c r="Y9" s="21"/>
      <c r="Z9" s="21"/>
      <c r="AA9" s="21"/>
      <c r="AB9" s="21"/>
      <c r="AC9" s="40"/>
      <c r="AD9" s="68"/>
      <c r="AE9" s="68">
        <v>2</v>
      </c>
      <c r="AF9" s="68"/>
      <c r="AG9" s="68"/>
      <c r="AH9" s="68"/>
      <c r="AI9" s="70"/>
      <c r="AJ9" s="68">
        <v>1</v>
      </c>
      <c r="AK9" s="68"/>
      <c r="AL9" s="68"/>
      <c r="AM9" s="70"/>
      <c r="AN9" s="68"/>
      <c r="AO9" s="68"/>
      <c r="AP9" s="68"/>
      <c r="AQ9" s="72"/>
      <c r="AR9" s="72"/>
      <c r="AS9" s="72"/>
      <c r="AT9" s="68"/>
      <c r="AU9" s="70"/>
      <c r="AV9" s="16"/>
      <c r="AW9" s="68"/>
      <c r="AX9" s="68">
        <v>1</v>
      </c>
      <c r="AY9" s="68"/>
      <c r="AZ9" s="68"/>
      <c r="BA9" s="68">
        <v>1</v>
      </c>
      <c r="BB9" s="75">
        <v>1</v>
      </c>
      <c r="BC9" s="70">
        <v>1</v>
      </c>
      <c r="BD9" s="21"/>
      <c r="BE9" s="40"/>
      <c r="BF9" s="76"/>
      <c r="BG9" s="41"/>
      <c r="BH9" s="21"/>
      <c r="BI9" s="40"/>
      <c r="BJ9" s="41"/>
      <c r="BK9" s="21"/>
      <c r="BL9" s="40"/>
      <c r="BM9" s="76"/>
      <c r="BN9" s="68"/>
      <c r="BO9" s="68">
        <v>2</v>
      </c>
      <c r="BP9" s="70"/>
      <c r="BQ9" s="72"/>
      <c r="BR9" s="68"/>
      <c r="BS9" s="70"/>
      <c r="BT9" s="57"/>
      <c r="BU9" s="57"/>
      <c r="BV9" s="58"/>
      <c r="BW9" s="57"/>
      <c r="BX9" s="57"/>
      <c r="BY9" s="81"/>
      <c r="BZ9" s="56"/>
      <c r="CA9" s="57"/>
      <c r="CB9" s="57"/>
      <c r="CC9" s="57"/>
      <c r="CD9" s="57"/>
      <c r="CE9" s="58"/>
      <c r="CF9" s="88"/>
      <c r="CG9" s="88"/>
      <c r="CH9" s="88"/>
      <c r="CI9" s="88"/>
      <c r="CJ9" s="88"/>
      <c r="CK9" s="99"/>
      <c r="CL9" s="106"/>
      <c r="CM9" s="107"/>
      <c r="CN9" s="108"/>
      <c r="CO9" s="109"/>
      <c r="CP9" s="110"/>
      <c r="CQ9" s="111"/>
      <c r="CR9" s="105">
        <v>1</v>
      </c>
      <c r="CS9" s="16">
        <v>1</v>
      </c>
    </row>
    <row r="10" spans="1:99" s="2" customFormat="1" ht="15" customHeight="1">
      <c r="A10" s="16">
        <v>4</v>
      </c>
      <c r="B10" s="17" t="s">
        <v>79</v>
      </c>
      <c r="C10" s="18" t="s">
        <v>80</v>
      </c>
      <c r="D10" s="19"/>
      <c r="E10" s="16">
        <v>1</v>
      </c>
      <c r="F10" s="16"/>
      <c r="G10" s="16"/>
      <c r="H10" s="16"/>
      <c r="I10" s="16"/>
      <c r="J10" s="16"/>
      <c r="K10" s="39"/>
      <c r="L10" s="21"/>
      <c r="M10" s="40"/>
      <c r="N10" s="41"/>
      <c r="O10" s="21"/>
      <c r="P10" s="40"/>
      <c r="Q10" s="56">
        <v>1</v>
      </c>
      <c r="R10" s="57"/>
      <c r="S10" s="57"/>
      <c r="T10" s="58"/>
      <c r="U10" s="59"/>
      <c r="V10" s="60"/>
      <c r="W10" s="61"/>
      <c r="X10" s="41"/>
      <c r="Y10" s="21"/>
      <c r="Z10" s="21"/>
      <c r="AA10" s="21"/>
      <c r="AB10" s="21"/>
      <c r="AC10" s="40"/>
      <c r="AD10" s="68"/>
      <c r="AE10" s="68"/>
      <c r="AF10" s="68"/>
      <c r="AG10" s="68"/>
      <c r="AH10" s="68"/>
      <c r="AI10" s="70"/>
      <c r="AJ10" s="68"/>
      <c r="AK10" s="68"/>
      <c r="AL10" s="68"/>
      <c r="AM10" s="70"/>
      <c r="AN10" s="68"/>
      <c r="AO10" s="68"/>
      <c r="AP10" s="68"/>
      <c r="AQ10" s="72"/>
      <c r="AR10" s="72"/>
      <c r="AS10" s="72"/>
      <c r="AT10" s="68"/>
      <c r="AU10" s="70"/>
      <c r="AV10" s="16"/>
      <c r="AW10" s="68">
        <v>1</v>
      </c>
      <c r="AX10" s="68"/>
      <c r="AY10" s="68"/>
      <c r="AZ10" s="68"/>
      <c r="BA10" s="68"/>
      <c r="BB10" s="75"/>
      <c r="BC10" s="70"/>
      <c r="BD10" s="21"/>
      <c r="BE10" s="40"/>
      <c r="BF10" s="76"/>
      <c r="BG10" s="41"/>
      <c r="BH10" s="21"/>
      <c r="BI10" s="40"/>
      <c r="BJ10" s="41"/>
      <c r="BK10" s="21"/>
      <c r="BL10" s="40"/>
      <c r="BM10" s="76"/>
      <c r="BN10" s="68"/>
      <c r="BO10" s="68"/>
      <c r="BP10" s="70"/>
      <c r="BQ10" s="72"/>
      <c r="BR10" s="68"/>
      <c r="BS10" s="70">
        <v>1</v>
      </c>
      <c r="BT10" s="57"/>
      <c r="BU10" s="57"/>
      <c r="BV10" s="58"/>
      <c r="BW10" s="57"/>
      <c r="BX10" s="57"/>
      <c r="BY10" s="81"/>
      <c r="BZ10" s="56"/>
      <c r="CA10" s="57"/>
      <c r="CB10" s="57"/>
      <c r="CC10" s="57"/>
      <c r="CD10" s="57"/>
      <c r="CE10" s="58"/>
      <c r="CF10" s="88"/>
      <c r="CG10" s="88"/>
      <c r="CH10" s="88"/>
      <c r="CI10" s="88"/>
      <c r="CJ10" s="88"/>
      <c r="CK10" s="99"/>
      <c r="CL10" s="106"/>
      <c r="CM10" s="107"/>
      <c r="CN10" s="108"/>
      <c r="CO10" s="109"/>
      <c r="CP10" s="110"/>
      <c r="CQ10" s="111"/>
      <c r="CR10" s="105"/>
      <c r="CS10" s="16"/>
    </row>
    <row r="11" spans="1:99" s="2" customFormat="1" ht="15" customHeight="1">
      <c r="A11" s="16">
        <v>5</v>
      </c>
      <c r="B11" s="17" t="s">
        <v>76</v>
      </c>
      <c r="C11" s="18" t="s">
        <v>81</v>
      </c>
      <c r="D11" s="19"/>
      <c r="E11" s="16"/>
      <c r="F11" s="16"/>
      <c r="G11" s="16"/>
      <c r="H11" s="16"/>
      <c r="I11" s="16"/>
      <c r="J11" s="16">
        <v>90</v>
      </c>
      <c r="K11" s="39"/>
      <c r="L11" s="21"/>
      <c r="M11" s="40"/>
      <c r="N11" s="41"/>
      <c r="O11" s="21"/>
      <c r="P11" s="40"/>
      <c r="Q11" s="56">
        <f>J11-CM11</f>
        <v>83.5</v>
      </c>
      <c r="R11" s="57"/>
      <c r="S11" s="57"/>
      <c r="T11" s="58"/>
      <c r="U11" s="59"/>
      <c r="V11" s="60"/>
      <c r="W11" s="61"/>
      <c r="X11" s="41"/>
      <c r="Y11" s="21"/>
      <c r="Z11" s="21"/>
      <c r="AA11" s="21"/>
      <c r="AB11" s="21"/>
      <c r="AC11" s="40"/>
      <c r="AD11" s="68"/>
      <c r="AE11" s="68"/>
      <c r="AF11" s="68"/>
      <c r="AG11" s="68"/>
      <c r="AH11" s="68"/>
      <c r="AI11" s="70"/>
      <c r="AJ11" s="68"/>
      <c r="AK11" s="68"/>
      <c r="AL11" s="68"/>
      <c r="AM11" s="70"/>
      <c r="AN11" s="68"/>
      <c r="AO11" s="68">
        <v>1</v>
      </c>
      <c r="AP11" s="68"/>
      <c r="AQ11" s="72"/>
      <c r="AR11" s="72"/>
      <c r="AS11" s="72"/>
      <c r="AT11" s="68"/>
      <c r="AU11" s="70"/>
      <c r="AV11" s="16"/>
      <c r="AW11" s="68"/>
      <c r="AX11" s="68">
        <v>2</v>
      </c>
      <c r="AY11" s="68"/>
      <c r="AZ11" s="68"/>
      <c r="BA11" s="68"/>
      <c r="BB11" s="75"/>
      <c r="BC11" s="70"/>
      <c r="BD11" s="21"/>
      <c r="BE11" s="40"/>
      <c r="BF11" s="76"/>
      <c r="BG11" s="41"/>
      <c r="BH11" s="21"/>
      <c r="BI11" s="40"/>
      <c r="BJ11" s="41"/>
      <c r="BK11" s="21"/>
      <c r="BL11" s="40"/>
      <c r="BM11" s="76">
        <v>2</v>
      </c>
      <c r="BN11" s="68"/>
      <c r="BO11" s="68">
        <v>3</v>
      </c>
      <c r="BP11" s="70"/>
      <c r="BQ11" s="72"/>
      <c r="BR11" s="68"/>
      <c r="BS11" s="70"/>
      <c r="BT11" s="57"/>
      <c r="BU11" s="57"/>
      <c r="BV11" s="58"/>
      <c r="BW11" s="57"/>
      <c r="BX11" s="57"/>
      <c r="BY11" s="81"/>
      <c r="BZ11" s="56"/>
      <c r="CA11" s="57"/>
      <c r="CB11" s="57"/>
      <c r="CC11" s="57"/>
      <c r="CD11" s="57"/>
      <c r="CE11" s="58"/>
      <c r="CF11" s="88"/>
      <c r="CG11" s="88">
        <v>6.5</v>
      </c>
      <c r="CH11" s="88"/>
      <c r="CI11" s="88"/>
      <c r="CJ11" s="88"/>
      <c r="CK11" s="99"/>
      <c r="CL11" s="106"/>
      <c r="CM11" s="107">
        <v>6.5</v>
      </c>
      <c r="CN11" s="108"/>
      <c r="CO11" s="109"/>
      <c r="CP11" s="110"/>
      <c r="CQ11" s="111"/>
      <c r="CR11" s="105">
        <v>3</v>
      </c>
      <c r="CS11" s="16"/>
    </row>
    <row r="12" spans="1:99" s="2" customFormat="1" ht="15" customHeight="1">
      <c r="A12" s="16">
        <v>6</v>
      </c>
      <c r="B12" s="17" t="s">
        <v>82</v>
      </c>
      <c r="C12" s="18" t="s">
        <v>83</v>
      </c>
      <c r="D12" s="19"/>
      <c r="E12" s="16"/>
      <c r="F12" s="16"/>
      <c r="G12" s="16"/>
      <c r="H12" s="16">
        <v>219</v>
      </c>
      <c r="I12" s="16"/>
      <c r="J12" s="20"/>
      <c r="K12" s="39"/>
      <c r="L12" s="21"/>
      <c r="M12" s="40"/>
      <c r="N12" s="41"/>
      <c r="O12" s="21"/>
      <c r="P12" s="40"/>
      <c r="Q12" s="56">
        <f>H12</f>
        <v>219</v>
      </c>
      <c r="R12" s="57"/>
      <c r="S12" s="57"/>
      <c r="T12" s="58"/>
      <c r="U12" s="59"/>
      <c r="V12" s="60"/>
      <c r="W12" s="61"/>
      <c r="X12" s="41"/>
      <c r="Y12" s="21"/>
      <c r="Z12" s="21">
        <v>1</v>
      </c>
      <c r="AA12" s="21"/>
      <c r="AB12" s="21"/>
      <c r="AC12" s="40"/>
      <c r="AD12" s="68"/>
      <c r="AE12" s="68"/>
      <c r="AF12" s="68">
        <v>2</v>
      </c>
      <c r="AG12" s="68">
        <v>1</v>
      </c>
      <c r="AH12" s="68"/>
      <c r="AI12" s="70">
        <v>1</v>
      </c>
      <c r="AJ12" s="68"/>
      <c r="AK12" s="68"/>
      <c r="AL12" s="68"/>
      <c r="AM12" s="70"/>
      <c r="AN12" s="68"/>
      <c r="AO12" s="68"/>
      <c r="AP12" s="68"/>
      <c r="AQ12" s="72"/>
      <c r="AR12" s="72">
        <v>1</v>
      </c>
      <c r="AS12" s="72"/>
      <c r="AT12" s="68"/>
      <c r="AU12" s="70"/>
      <c r="AV12" s="16"/>
      <c r="AW12" s="68"/>
      <c r="AX12" s="68"/>
      <c r="AY12" s="68"/>
      <c r="AZ12" s="68"/>
      <c r="BA12" s="68">
        <v>1</v>
      </c>
      <c r="BB12" s="75"/>
      <c r="BC12" s="70"/>
      <c r="BD12" s="21"/>
      <c r="BE12" s="40"/>
      <c r="BF12" s="76"/>
      <c r="BG12" s="41"/>
      <c r="BH12" s="21"/>
      <c r="BI12" s="40"/>
      <c r="BJ12" s="41"/>
      <c r="BK12" s="21"/>
      <c r="BL12" s="40"/>
      <c r="BM12" s="76"/>
      <c r="BN12" s="68"/>
      <c r="BO12" s="68"/>
      <c r="BP12" s="70"/>
      <c r="BQ12" s="72"/>
      <c r="BR12" s="68"/>
      <c r="BS12" s="70"/>
      <c r="BT12" s="57"/>
      <c r="BU12" s="57"/>
      <c r="BV12" s="58"/>
      <c r="BW12" s="57"/>
      <c r="BX12" s="57"/>
      <c r="BY12" s="81"/>
      <c r="BZ12" s="56"/>
      <c r="CA12" s="57"/>
      <c r="CB12" s="57"/>
      <c r="CC12" s="57"/>
      <c r="CD12" s="57"/>
      <c r="CE12" s="58"/>
      <c r="CF12" s="88"/>
      <c r="CG12" s="88"/>
      <c r="CH12" s="88"/>
      <c r="CI12" s="88"/>
      <c r="CJ12" s="88"/>
      <c r="CK12" s="99"/>
      <c r="CL12" s="106"/>
      <c r="CM12" s="107"/>
      <c r="CN12" s="108"/>
      <c r="CO12" s="109"/>
      <c r="CP12" s="110"/>
      <c r="CQ12" s="111"/>
      <c r="CR12" s="105">
        <v>2</v>
      </c>
      <c r="CS12" s="16"/>
    </row>
    <row r="13" spans="1:99" s="2" customFormat="1" ht="15" customHeight="1">
      <c r="A13" s="16">
        <v>7</v>
      </c>
      <c r="B13" s="17" t="s">
        <v>84</v>
      </c>
      <c r="C13" s="18" t="s">
        <v>85</v>
      </c>
      <c r="D13" s="19"/>
      <c r="E13" s="16">
        <v>31</v>
      </c>
      <c r="F13" s="16"/>
      <c r="G13" s="16"/>
      <c r="H13" s="16"/>
      <c r="I13" s="16"/>
      <c r="J13" s="20"/>
      <c r="K13" s="39"/>
      <c r="L13" s="21"/>
      <c r="M13" s="40"/>
      <c r="N13" s="41"/>
      <c r="O13" s="21"/>
      <c r="P13" s="40"/>
      <c r="Q13" s="56">
        <f>E13-CQ13</f>
        <v>19</v>
      </c>
      <c r="R13" s="57"/>
      <c r="S13" s="57"/>
      <c r="T13" s="58"/>
      <c r="U13" s="59"/>
      <c r="V13" s="60"/>
      <c r="W13" s="61"/>
      <c r="X13" s="41"/>
      <c r="Y13" s="21"/>
      <c r="Z13" s="21"/>
      <c r="AA13" s="21"/>
      <c r="AB13" s="21">
        <v>1</v>
      </c>
      <c r="AC13" s="40"/>
      <c r="AD13" s="68"/>
      <c r="AE13" s="68"/>
      <c r="AF13" s="68"/>
      <c r="AG13" s="68"/>
      <c r="AH13" s="68"/>
      <c r="AI13" s="70"/>
      <c r="AJ13" s="68"/>
      <c r="AK13" s="68"/>
      <c r="AL13" s="68"/>
      <c r="AM13" s="70"/>
      <c r="AN13" s="68"/>
      <c r="AO13" s="68"/>
      <c r="AP13" s="68"/>
      <c r="AQ13" s="72"/>
      <c r="AR13" s="72"/>
      <c r="AS13" s="72"/>
      <c r="AT13" s="68"/>
      <c r="AU13" s="70"/>
      <c r="AV13" s="16"/>
      <c r="AW13" s="68"/>
      <c r="AX13" s="68"/>
      <c r="AY13" s="68"/>
      <c r="AZ13" s="68"/>
      <c r="BA13" s="68"/>
      <c r="BB13" s="75"/>
      <c r="BC13" s="70"/>
      <c r="BD13" s="21"/>
      <c r="BE13" s="40"/>
      <c r="BF13" s="76"/>
      <c r="BG13" s="41"/>
      <c r="BH13" s="21"/>
      <c r="BI13" s="40"/>
      <c r="BJ13" s="41"/>
      <c r="BK13" s="21"/>
      <c r="BL13" s="40"/>
      <c r="BM13" s="76"/>
      <c r="BN13" s="68"/>
      <c r="BO13" s="68"/>
      <c r="BP13" s="70"/>
      <c r="BQ13" s="72"/>
      <c r="BR13" s="68"/>
      <c r="BS13" s="70">
        <v>1</v>
      </c>
      <c r="BT13" s="57"/>
      <c r="BU13" s="57"/>
      <c r="BV13" s="58"/>
      <c r="BW13" s="57"/>
      <c r="BX13" s="57"/>
      <c r="BY13" s="81"/>
      <c r="BZ13" s="56"/>
      <c r="CA13" s="57"/>
      <c r="CB13" s="57"/>
      <c r="CC13" s="57"/>
      <c r="CD13" s="57"/>
      <c r="CE13" s="58"/>
      <c r="CF13" s="88"/>
      <c r="CG13" s="88"/>
      <c r="CH13" s="88"/>
      <c r="CI13" s="88"/>
      <c r="CJ13" s="88"/>
      <c r="CK13" s="99">
        <v>12</v>
      </c>
      <c r="CL13" s="106"/>
      <c r="CM13" s="107"/>
      <c r="CN13" s="108"/>
      <c r="CO13" s="109"/>
      <c r="CP13" s="110"/>
      <c r="CQ13" s="111">
        <v>12</v>
      </c>
      <c r="CR13" s="105">
        <v>2</v>
      </c>
      <c r="CS13" s="16"/>
    </row>
    <row r="14" spans="1:99" s="2" customFormat="1" ht="15" customHeight="1">
      <c r="A14" s="16">
        <v>8</v>
      </c>
      <c r="B14" s="17" t="s">
        <v>82</v>
      </c>
      <c r="C14" s="18" t="s">
        <v>86</v>
      </c>
      <c r="D14" s="19"/>
      <c r="E14" s="16"/>
      <c r="F14" s="16"/>
      <c r="G14" s="16">
        <v>149</v>
      </c>
      <c r="H14" s="16"/>
      <c r="I14" s="16"/>
      <c r="J14" s="20"/>
      <c r="K14" s="39"/>
      <c r="L14" s="21"/>
      <c r="M14" s="40"/>
      <c r="N14" s="41"/>
      <c r="O14" s="21"/>
      <c r="P14" s="40"/>
      <c r="Q14" s="56">
        <f>G14</f>
        <v>149</v>
      </c>
      <c r="R14" s="57"/>
      <c r="S14" s="57"/>
      <c r="T14" s="58"/>
      <c r="U14" s="59"/>
      <c r="V14" s="60"/>
      <c r="W14" s="61"/>
      <c r="X14" s="41"/>
      <c r="Y14" s="21"/>
      <c r="Z14" s="21"/>
      <c r="AA14" s="21"/>
      <c r="AB14" s="21"/>
      <c r="AC14" s="40"/>
      <c r="AD14" s="68"/>
      <c r="AE14" s="68"/>
      <c r="AF14" s="68"/>
      <c r="AG14" s="68"/>
      <c r="AH14" s="68"/>
      <c r="AI14" s="70">
        <v>1</v>
      </c>
      <c r="AJ14" s="68"/>
      <c r="AK14" s="68"/>
      <c r="AL14" s="68"/>
      <c r="AM14" s="70"/>
      <c r="AN14" s="68"/>
      <c r="AO14" s="68"/>
      <c r="AP14" s="68"/>
      <c r="AQ14" s="72"/>
      <c r="AR14" s="72"/>
      <c r="AS14" s="72"/>
      <c r="AT14" s="68">
        <v>1</v>
      </c>
      <c r="AU14" s="70"/>
      <c r="AV14" s="16"/>
      <c r="AW14" s="68"/>
      <c r="AX14" s="68"/>
      <c r="AY14" s="68"/>
      <c r="AZ14" s="68"/>
      <c r="BA14" s="68"/>
      <c r="BB14" s="75"/>
      <c r="BC14" s="70"/>
      <c r="BD14" s="21"/>
      <c r="BE14" s="40"/>
      <c r="BF14" s="76"/>
      <c r="BG14" s="41"/>
      <c r="BH14" s="21"/>
      <c r="BI14" s="40"/>
      <c r="BJ14" s="41">
        <v>16</v>
      </c>
      <c r="BK14" s="21"/>
      <c r="BL14" s="40"/>
      <c r="BM14" s="76"/>
      <c r="BN14" s="68"/>
      <c r="BO14" s="68"/>
      <c r="BP14" s="70"/>
      <c r="BQ14" s="72"/>
      <c r="BR14" s="68"/>
      <c r="BS14" s="70"/>
      <c r="BT14" s="57"/>
      <c r="BU14" s="57"/>
      <c r="BV14" s="58"/>
      <c r="BW14" s="57"/>
      <c r="BX14" s="57"/>
      <c r="BY14" s="81"/>
      <c r="BZ14" s="56"/>
      <c r="CA14" s="57"/>
      <c r="CB14" s="57"/>
      <c r="CC14" s="57">
        <v>11</v>
      </c>
      <c r="CD14" s="57"/>
      <c r="CE14" s="58"/>
      <c r="CF14" s="88"/>
      <c r="CG14" s="88"/>
      <c r="CH14" s="88"/>
      <c r="CI14" s="88"/>
      <c r="CJ14" s="88"/>
      <c r="CK14" s="99"/>
      <c r="CL14" s="106"/>
      <c r="CM14" s="107"/>
      <c r="CN14" s="108"/>
      <c r="CO14" s="109"/>
      <c r="CP14" s="110"/>
      <c r="CQ14" s="111"/>
      <c r="CR14" s="105">
        <v>14</v>
      </c>
      <c r="CS14" s="16"/>
    </row>
    <row r="15" spans="1:99" s="2" customFormat="1" ht="15" customHeight="1">
      <c r="A15" s="16">
        <v>9</v>
      </c>
      <c r="B15" s="17" t="s">
        <v>87</v>
      </c>
      <c r="C15" s="18" t="s">
        <v>88</v>
      </c>
      <c r="D15" s="19"/>
      <c r="E15" s="16">
        <f>38+25</f>
        <v>63</v>
      </c>
      <c r="F15" s="16"/>
      <c r="G15" s="16"/>
      <c r="H15" s="16"/>
      <c r="I15" s="16"/>
      <c r="J15" s="20"/>
      <c r="K15" s="39"/>
      <c r="L15" s="21"/>
      <c r="M15" s="40"/>
      <c r="N15" s="41"/>
      <c r="O15" s="21"/>
      <c r="P15" s="40"/>
      <c r="Q15" s="56">
        <f>E15-CQ15</f>
        <v>44.5</v>
      </c>
      <c r="R15" s="57"/>
      <c r="S15" s="57"/>
      <c r="T15" s="58"/>
      <c r="U15" s="59"/>
      <c r="V15" s="60"/>
      <c r="W15" s="61"/>
      <c r="X15" s="41"/>
      <c r="Y15" s="21"/>
      <c r="Z15" s="21"/>
      <c r="AA15" s="21"/>
      <c r="AB15" s="21">
        <v>1</v>
      </c>
      <c r="AC15" s="40"/>
      <c r="AD15" s="68"/>
      <c r="AE15" s="68"/>
      <c r="AF15" s="68"/>
      <c r="AG15" s="68"/>
      <c r="AH15" s="68"/>
      <c r="AI15" s="70"/>
      <c r="AJ15" s="68"/>
      <c r="AK15" s="68"/>
      <c r="AL15" s="68"/>
      <c r="AM15" s="70"/>
      <c r="AN15" s="68"/>
      <c r="AO15" s="68"/>
      <c r="AP15" s="68"/>
      <c r="AQ15" s="72"/>
      <c r="AR15" s="72"/>
      <c r="AS15" s="72"/>
      <c r="AT15" s="68"/>
      <c r="AU15" s="70"/>
      <c r="AV15" s="16"/>
      <c r="AW15" s="68"/>
      <c r="AX15" s="68"/>
      <c r="AY15" s="68"/>
      <c r="AZ15" s="68"/>
      <c r="BA15" s="68"/>
      <c r="BB15" s="75"/>
      <c r="BC15" s="70"/>
      <c r="BD15" s="21"/>
      <c r="BE15" s="40"/>
      <c r="BF15" s="76"/>
      <c r="BG15" s="41"/>
      <c r="BH15" s="21"/>
      <c r="BI15" s="40"/>
      <c r="BJ15" s="41"/>
      <c r="BK15" s="21"/>
      <c r="BL15" s="40"/>
      <c r="BM15" s="76"/>
      <c r="BN15" s="68"/>
      <c r="BO15" s="68"/>
      <c r="BP15" s="70"/>
      <c r="BQ15" s="72"/>
      <c r="BR15" s="68"/>
      <c r="BS15" s="70">
        <v>1</v>
      </c>
      <c r="BT15" s="57"/>
      <c r="BU15" s="57"/>
      <c r="BV15" s="58"/>
      <c r="BW15" s="57"/>
      <c r="BX15" s="57"/>
      <c r="BY15" s="81"/>
      <c r="BZ15" s="56"/>
      <c r="CA15" s="57"/>
      <c r="CB15" s="57"/>
      <c r="CC15" s="57"/>
      <c r="CD15" s="57"/>
      <c r="CE15" s="58"/>
      <c r="CF15" s="88"/>
      <c r="CG15" s="88"/>
      <c r="CH15" s="88"/>
      <c r="CI15" s="88"/>
      <c r="CJ15" s="88"/>
      <c r="CK15" s="99">
        <v>18.5</v>
      </c>
      <c r="CL15" s="106"/>
      <c r="CM15" s="107"/>
      <c r="CN15" s="108"/>
      <c r="CO15" s="109"/>
      <c r="CP15" s="110"/>
      <c r="CQ15" s="111">
        <v>18.5</v>
      </c>
      <c r="CR15" s="105">
        <v>2</v>
      </c>
      <c r="CS15" s="16"/>
    </row>
    <row r="16" spans="1:99" s="2" customFormat="1" ht="15" customHeight="1">
      <c r="A16" s="16">
        <v>10</v>
      </c>
      <c r="B16" s="17" t="s">
        <v>82</v>
      </c>
      <c r="C16" s="18" t="s">
        <v>89</v>
      </c>
      <c r="D16" s="19"/>
      <c r="E16" s="16"/>
      <c r="F16" s="16"/>
      <c r="G16" s="16">
        <v>16</v>
      </c>
      <c r="H16" s="16"/>
      <c r="I16" s="16"/>
      <c r="J16" s="20"/>
      <c r="K16" s="39"/>
      <c r="L16" s="21"/>
      <c r="M16" s="40"/>
      <c r="N16" s="41"/>
      <c r="O16" s="21"/>
      <c r="P16" s="40"/>
      <c r="Q16" s="56">
        <f>G16</f>
        <v>16</v>
      </c>
      <c r="R16" s="57"/>
      <c r="S16" s="57"/>
      <c r="T16" s="58"/>
      <c r="U16" s="59"/>
      <c r="V16" s="60"/>
      <c r="W16" s="61"/>
      <c r="X16" s="41"/>
      <c r="Y16" s="21"/>
      <c r="Z16" s="21"/>
      <c r="AA16" s="21"/>
      <c r="AB16" s="21"/>
      <c r="AC16" s="40"/>
      <c r="AD16" s="68"/>
      <c r="AE16" s="68"/>
      <c r="AF16" s="68"/>
      <c r="AG16" s="68"/>
      <c r="AH16" s="68">
        <v>1</v>
      </c>
      <c r="AI16" s="70"/>
      <c r="AJ16" s="68"/>
      <c r="AK16" s="68"/>
      <c r="AL16" s="68"/>
      <c r="AM16" s="70"/>
      <c r="AN16" s="68"/>
      <c r="AO16" s="68"/>
      <c r="AP16" s="68"/>
      <c r="AQ16" s="72"/>
      <c r="AR16" s="72"/>
      <c r="AS16" s="72">
        <v>1</v>
      </c>
      <c r="AT16" s="68"/>
      <c r="AU16" s="70"/>
      <c r="AV16" s="16"/>
      <c r="AW16" s="68"/>
      <c r="AX16" s="68"/>
      <c r="AY16" s="68"/>
      <c r="AZ16" s="68"/>
      <c r="BA16" s="68"/>
      <c r="BB16" s="75">
        <v>1</v>
      </c>
      <c r="BC16" s="70"/>
      <c r="BD16" s="21"/>
      <c r="BE16" s="40"/>
      <c r="BF16" s="76"/>
      <c r="BG16" s="41"/>
      <c r="BH16" s="21"/>
      <c r="BI16" s="40"/>
      <c r="BJ16" s="41"/>
      <c r="BK16" s="21"/>
      <c r="BL16" s="40"/>
      <c r="BM16" s="76"/>
      <c r="BN16" s="68"/>
      <c r="BO16" s="68"/>
      <c r="BP16" s="70"/>
      <c r="BQ16" s="72"/>
      <c r="BR16" s="68"/>
      <c r="BS16" s="70"/>
      <c r="BT16" s="57"/>
      <c r="BU16" s="57"/>
      <c r="BV16" s="58"/>
      <c r="BW16" s="57"/>
      <c r="BX16" s="57"/>
      <c r="BY16" s="81"/>
      <c r="BZ16" s="56"/>
      <c r="CA16" s="57"/>
      <c r="CB16" s="57"/>
      <c r="CC16" s="57"/>
      <c r="CD16" s="57"/>
      <c r="CE16" s="58"/>
      <c r="CF16" s="88"/>
      <c r="CG16" s="88"/>
      <c r="CH16" s="88"/>
      <c r="CI16" s="88"/>
      <c r="CJ16" s="88"/>
      <c r="CK16" s="99"/>
      <c r="CL16" s="106"/>
      <c r="CM16" s="107"/>
      <c r="CN16" s="108"/>
      <c r="CO16" s="109"/>
      <c r="CP16" s="110"/>
      <c r="CQ16" s="111"/>
      <c r="CR16" s="105">
        <v>1</v>
      </c>
      <c r="CS16" s="16"/>
    </row>
    <row r="17" spans="1:98" s="2" customFormat="1" ht="15" customHeight="1">
      <c r="A17" s="16">
        <v>11</v>
      </c>
      <c r="B17" s="17" t="s">
        <v>82</v>
      </c>
      <c r="C17" s="18" t="s">
        <v>90</v>
      </c>
      <c r="D17" s="19"/>
      <c r="E17" s="16"/>
      <c r="F17" s="16">
        <v>23</v>
      </c>
      <c r="G17" s="16"/>
      <c r="H17" s="16"/>
      <c r="I17" s="16"/>
      <c r="J17" s="20"/>
      <c r="K17" s="39"/>
      <c r="L17" s="21"/>
      <c r="M17" s="40"/>
      <c r="N17" s="41"/>
      <c r="O17" s="21"/>
      <c r="P17" s="40"/>
      <c r="Q17" s="56">
        <f>F17-CP17</f>
        <v>1</v>
      </c>
      <c r="R17" s="57"/>
      <c r="S17" s="57"/>
      <c r="T17" s="58"/>
      <c r="U17" s="59"/>
      <c r="V17" s="60"/>
      <c r="W17" s="61"/>
      <c r="X17" s="41"/>
      <c r="Y17" s="21"/>
      <c r="Z17" s="21"/>
      <c r="AA17" s="21">
        <v>1</v>
      </c>
      <c r="AB17" s="21"/>
      <c r="AC17" s="40"/>
      <c r="AD17" s="68"/>
      <c r="AE17" s="68"/>
      <c r="AF17" s="68"/>
      <c r="AG17" s="68"/>
      <c r="AH17" s="68"/>
      <c r="AI17" s="70"/>
      <c r="AJ17" s="68"/>
      <c r="AK17" s="68"/>
      <c r="AL17" s="68"/>
      <c r="AM17" s="70"/>
      <c r="AN17" s="68"/>
      <c r="AO17" s="68"/>
      <c r="AP17" s="68"/>
      <c r="AQ17" s="72"/>
      <c r="AR17" s="72"/>
      <c r="AS17" s="72"/>
      <c r="AT17" s="68"/>
      <c r="AU17" s="70"/>
      <c r="AV17" s="16"/>
      <c r="AW17" s="68"/>
      <c r="AX17" s="68"/>
      <c r="AY17" s="68"/>
      <c r="AZ17" s="68"/>
      <c r="BA17" s="68"/>
      <c r="BB17" s="75"/>
      <c r="BC17" s="70"/>
      <c r="BD17" s="21"/>
      <c r="BE17" s="40"/>
      <c r="BF17" s="76"/>
      <c r="BG17" s="41"/>
      <c r="BH17" s="21"/>
      <c r="BI17" s="40"/>
      <c r="BJ17" s="41"/>
      <c r="BK17" s="21"/>
      <c r="BL17" s="40"/>
      <c r="BM17" s="76"/>
      <c r="BN17" s="68"/>
      <c r="BO17" s="68"/>
      <c r="BP17" s="70"/>
      <c r="BQ17" s="72"/>
      <c r="BR17" s="68">
        <v>1</v>
      </c>
      <c r="BS17" s="70"/>
      <c r="BT17" s="57"/>
      <c r="BU17" s="57"/>
      <c r="BV17" s="58"/>
      <c r="BW17" s="57"/>
      <c r="BX17" s="57"/>
      <c r="BY17" s="81"/>
      <c r="BZ17" s="56"/>
      <c r="CA17" s="57"/>
      <c r="CB17" s="57"/>
      <c r="CC17" s="57"/>
      <c r="CD17" s="57"/>
      <c r="CE17" s="58"/>
      <c r="CF17" s="88"/>
      <c r="CG17" s="88"/>
      <c r="CH17" s="88"/>
      <c r="CI17" s="88"/>
      <c r="CJ17" s="88">
        <v>22</v>
      </c>
      <c r="CK17" s="99"/>
      <c r="CL17" s="106"/>
      <c r="CM17" s="107"/>
      <c r="CN17" s="108"/>
      <c r="CO17" s="109"/>
      <c r="CP17" s="110">
        <v>22</v>
      </c>
      <c r="CQ17" s="111"/>
      <c r="CR17" s="105">
        <v>1</v>
      </c>
      <c r="CS17" s="16"/>
    </row>
    <row r="18" spans="1:98" s="2" customFormat="1" ht="15" customHeight="1">
      <c r="A18" s="16">
        <v>12</v>
      </c>
      <c r="B18" s="17" t="s">
        <v>82</v>
      </c>
      <c r="C18" s="18" t="s">
        <v>91</v>
      </c>
      <c r="D18" s="19"/>
      <c r="E18" s="16"/>
      <c r="F18" s="16">
        <v>257</v>
      </c>
      <c r="G18" s="16"/>
      <c r="H18" s="16"/>
      <c r="I18" s="16"/>
      <c r="J18" s="20"/>
      <c r="K18" s="39"/>
      <c r="L18" s="21"/>
      <c r="M18" s="40"/>
      <c r="N18" s="41"/>
      <c r="O18" s="21"/>
      <c r="P18" s="40"/>
      <c r="Q18" s="56">
        <f>F18</f>
        <v>257</v>
      </c>
      <c r="R18" s="57"/>
      <c r="S18" s="57"/>
      <c r="T18" s="58"/>
      <c r="U18" s="59"/>
      <c r="V18" s="60"/>
      <c r="W18" s="61"/>
      <c r="X18" s="41"/>
      <c r="Y18" s="21"/>
      <c r="Z18" s="21"/>
      <c r="AA18" s="21"/>
      <c r="AB18" s="21"/>
      <c r="AC18" s="40"/>
      <c r="AD18" s="68"/>
      <c r="AE18" s="68"/>
      <c r="AF18" s="68"/>
      <c r="AG18" s="68"/>
      <c r="AH18" s="68">
        <v>1</v>
      </c>
      <c r="AI18" s="70"/>
      <c r="AJ18" s="68"/>
      <c r="AK18" s="68"/>
      <c r="AL18" s="68">
        <v>1</v>
      </c>
      <c r="AM18" s="70"/>
      <c r="AN18" s="68"/>
      <c r="AO18" s="68"/>
      <c r="AP18" s="68"/>
      <c r="AQ18" s="72"/>
      <c r="AR18" s="72"/>
      <c r="AS18" s="72"/>
      <c r="AT18" s="68"/>
      <c r="AU18" s="70"/>
      <c r="AV18" s="16"/>
      <c r="AW18" s="68"/>
      <c r="AX18" s="68"/>
      <c r="AY18" s="68"/>
      <c r="AZ18" s="68"/>
      <c r="BA18" s="68"/>
      <c r="BB18" s="75"/>
      <c r="BC18" s="70">
        <v>1</v>
      </c>
      <c r="BD18" s="21"/>
      <c r="BE18" s="40"/>
      <c r="BF18" s="76"/>
      <c r="BG18" s="41"/>
      <c r="BH18" s="21"/>
      <c r="BI18" s="40"/>
      <c r="BJ18" s="41"/>
      <c r="BK18" s="21">
        <v>12</v>
      </c>
      <c r="BL18" s="40"/>
      <c r="BM18" s="76"/>
      <c r="BN18" s="68"/>
      <c r="BO18" s="68"/>
      <c r="BP18" s="70"/>
      <c r="BQ18" s="72"/>
      <c r="BR18" s="68"/>
      <c r="BS18" s="70"/>
      <c r="BT18" s="57"/>
      <c r="BU18" s="57"/>
      <c r="BV18" s="58"/>
      <c r="BW18" s="57"/>
      <c r="BX18" s="57"/>
      <c r="BY18" s="81"/>
      <c r="BZ18" s="56"/>
      <c r="CA18" s="57"/>
      <c r="CB18" s="57"/>
      <c r="CC18" s="57"/>
      <c r="CD18" s="57">
        <v>6</v>
      </c>
      <c r="CE18" s="58"/>
      <c r="CF18" s="88"/>
      <c r="CG18" s="88"/>
      <c r="CH18" s="88"/>
      <c r="CI18" s="88"/>
      <c r="CJ18" s="88"/>
      <c r="CK18" s="99"/>
      <c r="CL18" s="106"/>
      <c r="CM18" s="107"/>
      <c r="CN18" s="108"/>
      <c r="CO18" s="109"/>
      <c r="CP18" s="110"/>
      <c r="CQ18" s="111"/>
      <c r="CR18" s="105">
        <v>13</v>
      </c>
      <c r="CS18" s="16"/>
    </row>
    <row r="19" spans="1:98" s="2" customFormat="1" ht="15" customHeight="1">
      <c r="A19" s="16">
        <v>13</v>
      </c>
      <c r="B19" s="17" t="s">
        <v>92</v>
      </c>
      <c r="C19" s="18" t="s">
        <v>93</v>
      </c>
      <c r="D19" s="19"/>
      <c r="E19" s="16">
        <v>14</v>
      </c>
      <c r="F19" s="16"/>
      <c r="G19" s="16"/>
      <c r="H19" s="16"/>
      <c r="I19" s="16"/>
      <c r="J19" s="20"/>
      <c r="K19" s="39"/>
      <c r="L19" s="21"/>
      <c r="M19" s="40"/>
      <c r="N19" s="41"/>
      <c r="O19" s="21"/>
      <c r="P19" s="40"/>
      <c r="Q19" s="56">
        <v>14</v>
      </c>
      <c r="R19" s="57"/>
      <c r="S19" s="57"/>
      <c r="T19" s="58"/>
      <c r="U19" s="59"/>
      <c r="V19" s="60"/>
      <c r="W19" s="61"/>
      <c r="X19" s="41"/>
      <c r="Y19" s="21"/>
      <c r="Z19" s="21"/>
      <c r="AA19" s="21"/>
      <c r="AB19" s="21">
        <v>1</v>
      </c>
      <c r="AC19" s="40"/>
      <c r="AD19" s="68"/>
      <c r="AE19" s="68"/>
      <c r="AF19" s="68"/>
      <c r="AG19" s="68"/>
      <c r="AH19" s="68"/>
      <c r="AI19" s="70"/>
      <c r="AJ19" s="68"/>
      <c r="AK19" s="68"/>
      <c r="AL19" s="68"/>
      <c r="AM19" s="70"/>
      <c r="AN19" s="68"/>
      <c r="AO19" s="68"/>
      <c r="AP19" s="68"/>
      <c r="AQ19" s="72"/>
      <c r="AR19" s="72"/>
      <c r="AS19" s="72"/>
      <c r="AT19" s="68"/>
      <c r="AU19" s="70"/>
      <c r="AV19" s="16"/>
      <c r="AW19" s="68"/>
      <c r="AX19" s="68"/>
      <c r="AY19" s="68"/>
      <c r="AZ19" s="68"/>
      <c r="BA19" s="68"/>
      <c r="BB19" s="75"/>
      <c r="BC19" s="70"/>
      <c r="BD19" s="21"/>
      <c r="BE19" s="40"/>
      <c r="BF19" s="76"/>
      <c r="BG19" s="41"/>
      <c r="BH19" s="21"/>
      <c r="BI19" s="40"/>
      <c r="BJ19" s="41"/>
      <c r="BK19" s="21"/>
      <c r="BL19" s="40">
        <v>1</v>
      </c>
      <c r="BM19" s="76"/>
      <c r="BN19" s="68"/>
      <c r="BO19" s="68"/>
      <c r="BP19" s="70"/>
      <c r="BQ19" s="72"/>
      <c r="BR19" s="68"/>
      <c r="BS19" s="70">
        <v>1</v>
      </c>
      <c r="BT19" s="57"/>
      <c r="BU19" s="57"/>
      <c r="BV19" s="58"/>
      <c r="BW19" s="57"/>
      <c r="BX19" s="57"/>
      <c r="BY19" s="81"/>
      <c r="BZ19" s="56"/>
      <c r="CA19" s="57"/>
      <c r="CB19" s="57"/>
      <c r="CC19" s="57"/>
      <c r="CD19" s="57"/>
      <c r="CE19" s="58"/>
      <c r="CF19" s="88"/>
      <c r="CG19" s="88"/>
      <c r="CH19" s="88"/>
      <c r="CI19" s="88"/>
      <c r="CJ19" s="88"/>
      <c r="CK19" s="99"/>
      <c r="CL19" s="106"/>
      <c r="CM19" s="107"/>
      <c r="CN19" s="108"/>
      <c r="CO19" s="109"/>
      <c r="CP19" s="110"/>
      <c r="CQ19" s="111"/>
      <c r="CR19" s="105">
        <v>1</v>
      </c>
      <c r="CS19" s="16"/>
    </row>
    <row r="20" spans="1:98" s="2" customFormat="1" ht="15" customHeight="1">
      <c r="A20" s="16">
        <v>14</v>
      </c>
      <c r="B20" s="17" t="s">
        <v>82</v>
      </c>
      <c r="C20" s="18" t="s">
        <v>94</v>
      </c>
      <c r="D20" s="19"/>
      <c r="E20" s="16"/>
      <c r="F20" s="16">
        <v>31</v>
      </c>
      <c r="G20" s="16"/>
      <c r="H20" s="16"/>
      <c r="I20" s="16"/>
      <c r="J20" s="20"/>
      <c r="K20" s="39"/>
      <c r="L20" s="21"/>
      <c r="M20" s="40"/>
      <c r="N20" s="41"/>
      <c r="O20" s="21"/>
      <c r="P20" s="40"/>
      <c r="Q20" s="56">
        <f>F20-CP20</f>
        <v>17</v>
      </c>
      <c r="R20" s="57"/>
      <c r="S20" s="57"/>
      <c r="T20" s="58"/>
      <c r="U20" s="59"/>
      <c r="V20" s="60"/>
      <c r="W20" s="61"/>
      <c r="X20" s="41"/>
      <c r="Y20" s="21"/>
      <c r="Z20" s="21"/>
      <c r="AA20" s="21"/>
      <c r="AB20" s="21"/>
      <c r="AC20" s="40"/>
      <c r="AD20" s="68"/>
      <c r="AE20" s="68"/>
      <c r="AF20" s="68"/>
      <c r="AG20" s="68"/>
      <c r="AH20" s="68">
        <v>1</v>
      </c>
      <c r="AI20" s="70"/>
      <c r="AJ20" s="68"/>
      <c r="AK20" s="68"/>
      <c r="AL20" s="68">
        <v>1</v>
      </c>
      <c r="AM20" s="70"/>
      <c r="AN20" s="68"/>
      <c r="AO20" s="68"/>
      <c r="AP20" s="68"/>
      <c r="AQ20" s="72"/>
      <c r="AR20" s="72"/>
      <c r="AS20" s="72"/>
      <c r="AT20" s="68"/>
      <c r="AU20" s="70"/>
      <c r="AV20" s="16"/>
      <c r="AW20" s="68"/>
      <c r="AX20" s="68"/>
      <c r="AY20" s="68"/>
      <c r="AZ20" s="68"/>
      <c r="BA20" s="68"/>
      <c r="BB20" s="75"/>
      <c r="BC20" s="70">
        <v>1</v>
      </c>
      <c r="BD20" s="21"/>
      <c r="BE20" s="40"/>
      <c r="BF20" s="76"/>
      <c r="BG20" s="41"/>
      <c r="BH20" s="21"/>
      <c r="BI20" s="40"/>
      <c r="BJ20" s="41"/>
      <c r="BK20" s="21">
        <v>1</v>
      </c>
      <c r="BL20" s="40"/>
      <c r="BM20" s="76"/>
      <c r="BN20" s="68"/>
      <c r="BO20" s="68"/>
      <c r="BP20" s="70"/>
      <c r="BQ20" s="72"/>
      <c r="BR20" s="68"/>
      <c r="BS20" s="70"/>
      <c r="BT20" s="57"/>
      <c r="BU20" s="57"/>
      <c r="BV20" s="58"/>
      <c r="BW20" s="57"/>
      <c r="BX20" s="57"/>
      <c r="BY20" s="81"/>
      <c r="BZ20" s="56"/>
      <c r="CA20" s="57"/>
      <c r="CB20" s="57"/>
      <c r="CC20" s="57"/>
      <c r="CD20" s="57"/>
      <c r="CE20" s="58"/>
      <c r="CF20" s="88"/>
      <c r="CG20" s="88"/>
      <c r="CH20" s="88"/>
      <c r="CI20" s="88"/>
      <c r="CJ20" s="88">
        <f>5.5+8.5</f>
        <v>14</v>
      </c>
      <c r="CK20" s="99"/>
      <c r="CL20" s="106"/>
      <c r="CM20" s="107"/>
      <c r="CN20" s="108"/>
      <c r="CO20" s="109"/>
      <c r="CP20" s="110">
        <f>CJ20</f>
        <v>14</v>
      </c>
      <c r="CQ20" s="111"/>
      <c r="CR20" s="105">
        <v>5</v>
      </c>
      <c r="CS20" s="16"/>
    </row>
    <row r="21" spans="1:98" s="2" customFormat="1" ht="15" customHeight="1">
      <c r="A21" s="16">
        <v>15</v>
      </c>
      <c r="B21" s="17" t="s">
        <v>95</v>
      </c>
      <c r="C21" s="18" t="s">
        <v>96</v>
      </c>
      <c r="D21" s="19"/>
      <c r="E21" s="16"/>
      <c r="F21" s="16">
        <v>26</v>
      </c>
      <c r="G21" s="16"/>
      <c r="H21" s="16"/>
      <c r="I21" s="16"/>
      <c r="J21" s="20"/>
      <c r="K21" s="39"/>
      <c r="L21" s="21"/>
      <c r="M21" s="40"/>
      <c r="N21" s="41"/>
      <c r="O21" s="21"/>
      <c r="P21" s="40"/>
      <c r="Q21" s="56"/>
      <c r="R21" s="57"/>
      <c r="S21" s="57"/>
      <c r="T21" s="58">
        <f>F21</f>
        <v>26</v>
      </c>
      <c r="U21" s="59"/>
      <c r="V21" s="60"/>
      <c r="W21" s="61"/>
      <c r="X21" s="41"/>
      <c r="Y21" s="21"/>
      <c r="Z21" s="21"/>
      <c r="AA21" s="21">
        <v>1</v>
      </c>
      <c r="AB21" s="21"/>
      <c r="AC21" s="40"/>
      <c r="AD21" s="68"/>
      <c r="AE21" s="68"/>
      <c r="AF21" s="68"/>
      <c r="AG21" s="68"/>
      <c r="AH21" s="68"/>
      <c r="AI21" s="70"/>
      <c r="AJ21" s="68"/>
      <c r="AK21" s="68"/>
      <c r="AL21" s="68"/>
      <c r="AM21" s="70"/>
      <c r="AN21" s="68"/>
      <c r="AO21" s="68"/>
      <c r="AP21" s="68"/>
      <c r="AQ21" s="72"/>
      <c r="AR21" s="72"/>
      <c r="AS21" s="72"/>
      <c r="AT21" s="68"/>
      <c r="AU21" s="70"/>
      <c r="AV21" s="16"/>
      <c r="AW21" s="68"/>
      <c r="AX21" s="68"/>
      <c r="AY21" s="68"/>
      <c r="AZ21" s="68"/>
      <c r="BA21" s="68"/>
      <c r="BB21" s="75"/>
      <c r="BC21" s="70"/>
      <c r="BD21" s="21">
        <v>1</v>
      </c>
      <c r="BE21" s="40"/>
      <c r="BF21" s="76"/>
      <c r="BG21" s="41"/>
      <c r="BH21" s="21"/>
      <c r="BI21" s="40"/>
      <c r="BJ21" s="41"/>
      <c r="BK21" s="21"/>
      <c r="BL21" s="40"/>
      <c r="BM21" s="76"/>
      <c r="BN21" s="68"/>
      <c r="BO21" s="68"/>
      <c r="BP21" s="70"/>
      <c r="BQ21" s="72"/>
      <c r="BR21" s="68">
        <v>1</v>
      </c>
      <c r="BS21" s="70"/>
      <c r="BT21" s="57"/>
      <c r="BU21" s="57"/>
      <c r="BV21" s="58"/>
      <c r="BW21" s="57"/>
      <c r="BX21" s="57"/>
      <c r="BY21" s="81"/>
      <c r="BZ21" s="56"/>
      <c r="CA21" s="57"/>
      <c r="CB21" s="57"/>
      <c r="CC21" s="57"/>
      <c r="CD21" s="57"/>
      <c r="CE21" s="58"/>
      <c r="CF21" s="88"/>
      <c r="CG21" s="88"/>
      <c r="CH21" s="88"/>
      <c r="CI21" s="88"/>
      <c r="CJ21" s="88"/>
      <c r="CK21" s="99"/>
      <c r="CL21" s="106"/>
      <c r="CM21" s="107"/>
      <c r="CN21" s="108"/>
      <c r="CO21" s="109"/>
      <c r="CP21" s="110"/>
      <c r="CQ21" s="111"/>
      <c r="CR21" s="105"/>
      <c r="CS21" s="16">
        <v>1</v>
      </c>
    </row>
    <row r="22" spans="1:98" s="2" customFormat="1" ht="15" customHeight="1">
      <c r="A22" s="16">
        <v>16</v>
      </c>
      <c r="B22" s="17" t="s">
        <v>97</v>
      </c>
      <c r="C22" s="18" t="s">
        <v>98</v>
      </c>
      <c r="D22" s="19"/>
      <c r="E22" s="16">
        <f>46+25</f>
        <v>71</v>
      </c>
      <c r="F22" s="16"/>
      <c r="G22" s="16"/>
      <c r="H22" s="16"/>
      <c r="I22" s="16"/>
      <c r="J22" s="20"/>
      <c r="K22" s="39"/>
      <c r="L22" s="21"/>
      <c r="M22" s="40"/>
      <c r="N22" s="41"/>
      <c r="O22" s="21"/>
      <c r="P22" s="40"/>
      <c r="Q22" s="56"/>
      <c r="R22" s="57"/>
      <c r="S22" s="57"/>
      <c r="T22" s="58">
        <f>E22-CQ22</f>
        <v>57</v>
      </c>
      <c r="U22" s="59"/>
      <c r="V22" s="60"/>
      <c r="W22" s="61"/>
      <c r="X22" s="41"/>
      <c r="Y22" s="21"/>
      <c r="Z22" s="21"/>
      <c r="AA22" s="21"/>
      <c r="AB22" s="21">
        <v>1</v>
      </c>
      <c r="AC22" s="40"/>
      <c r="AD22" s="68"/>
      <c r="AE22" s="68"/>
      <c r="AF22" s="68"/>
      <c r="AG22" s="68"/>
      <c r="AH22" s="68"/>
      <c r="AI22" s="70"/>
      <c r="AJ22" s="68"/>
      <c r="AK22" s="68"/>
      <c r="AL22" s="68"/>
      <c r="AM22" s="70"/>
      <c r="AN22" s="68"/>
      <c r="AO22" s="68"/>
      <c r="AP22" s="68"/>
      <c r="AQ22" s="72"/>
      <c r="AR22" s="72"/>
      <c r="AS22" s="72"/>
      <c r="AT22" s="68"/>
      <c r="AU22" s="70"/>
      <c r="AV22" s="16"/>
      <c r="AW22" s="68"/>
      <c r="AX22" s="68"/>
      <c r="AY22" s="68"/>
      <c r="AZ22" s="68"/>
      <c r="BA22" s="68"/>
      <c r="BB22" s="75"/>
      <c r="BC22" s="70"/>
      <c r="BD22" s="21"/>
      <c r="BE22" s="40"/>
      <c r="BF22" s="76"/>
      <c r="BG22" s="41"/>
      <c r="BH22" s="21"/>
      <c r="BI22" s="40"/>
      <c r="BJ22" s="41"/>
      <c r="BK22" s="21"/>
      <c r="BL22" s="40">
        <v>1</v>
      </c>
      <c r="BM22" s="76"/>
      <c r="BN22" s="68"/>
      <c r="BO22" s="68"/>
      <c r="BP22" s="70"/>
      <c r="BQ22" s="72"/>
      <c r="BR22" s="68"/>
      <c r="BS22" s="70"/>
      <c r="BT22" s="57"/>
      <c r="BU22" s="57"/>
      <c r="BV22" s="58"/>
      <c r="BW22" s="57"/>
      <c r="BX22" s="57"/>
      <c r="BY22" s="81"/>
      <c r="BZ22" s="56"/>
      <c r="CA22" s="57"/>
      <c r="CB22" s="57"/>
      <c r="CC22" s="57"/>
      <c r="CD22" s="57"/>
      <c r="CE22" s="58"/>
      <c r="CF22" s="88"/>
      <c r="CG22" s="88"/>
      <c r="CH22" s="88"/>
      <c r="CI22" s="88"/>
      <c r="CJ22" s="88"/>
      <c r="CK22" s="99">
        <v>14</v>
      </c>
      <c r="CL22" s="106"/>
      <c r="CM22" s="107"/>
      <c r="CN22" s="108"/>
      <c r="CO22" s="109"/>
      <c r="CP22" s="110"/>
      <c r="CQ22" s="111">
        <f>CK22</f>
        <v>14</v>
      </c>
      <c r="CR22" s="105">
        <v>3</v>
      </c>
      <c r="CS22" s="16"/>
    </row>
    <row r="23" spans="1:98" s="2" customFormat="1" ht="15" customHeight="1">
      <c r="A23" s="16">
        <v>17</v>
      </c>
      <c r="B23" s="17" t="s">
        <v>82</v>
      </c>
      <c r="C23" s="18" t="s">
        <v>99</v>
      </c>
      <c r="D23" s="19"/>
      <c r="E23" s="16"/>
      <c r="F23" s="16"/>
      <c r="G23" s="16"/>
      <c r="H23" s="16">
        <v>102</v>
      </c>
      <c r="I23" s="16"/>
      <c r="J23" s="20"/>
      <c r="K23" s="39"/>
      <c r="L23" s="21"/>
      <c r="M23" s="40"/>
      <c r="N23" s="41"/>
      <c r="O23" s="21"/>
      <c r="P23" s="40"/>
      <c r="Q23" s="56">
        <f>H23-CN23</f>
        <v>84</v>
      </c>
      <c r="R23" s="57"/>
      <c r="S23" s="57"/>
      <c r="T23" s="58"/>
      <c r="U23" s="59"/>
      <c r="V23" s="60"/>
      <c r="W23" s="61"/>
      <c r="X23" s="41"/>
      <c r="Y23" s="21"/>
      <c r="Z23" s="21">
        <v>1</v>
      </c>
      <c r="AA23" s="21"/>
      <c r="AB23" s="21"/>
      <c r="AC23" s="40"/>
      <c r="AD23" s="68"/>
      <c r="AE23" s="68"/>
      <c r="AF23" s="68">
        <v>2</v>
      </c>
      <c r="AG23" s="68"/>
      <c r="AH23" s="68">
        <v>1</v>
      </c>
      <c r="AI23" s="70"/>
      <c r="AJ23" s="68"/>
      <c r="AK23" s="68"/>
      <c r="AL23" s="68"/>
      <c r="AM23" s="70"/>
      <c r="AN23" s="68"/>
      <c r="AO23" s="68"/>
      <c r="AP23" s="68"/>
      <c r="AQ23" s="72"/>
      <c r="AR23" s="72"/>
      <c r="AS23" s="72"/>
      <c r="AT23" s="68"/>
      <c r="AU23" s="70"/>
      <c r="AV23" s="16"/>
      <c r="AW23" s="68"/>
      <c r="AX23" s="68"/>
      <c r="AY23" s="68"/>
      <c r="AZ23" s="68"/>
      <c r="BA23" s="68"/>
      <c r="BB23" s="75"/>
      <c r="BC23" s="70"/>
      <c r="BD23" s="21"/>
      <c r="BE23" s="40"/>
      <c r="BF23" s="76"/>
      <c r="BG23" s="41"/>
      <c r="BH23" s="21"/>
      <c r="BI23" s="40"/>
      <c r="BJ23" s="41"/>
      <c r="BK23" s="21"/>
      <c r="BL23" s="40"/>
      <c r="BM23" s="76"/>
      <c r="BN23" s="68"/>
      <c r="BO23" s="68"/>
      <c r="BP23" s="70">
        <v>1</v>
      </c>
      <c r="BQ23" s="72"/>
      <c r="BR23" s="68"/>
      <c r="BS23" s="70"/>
      <c r="BT23" s="57"/>
      <c r="BU23" s="57"/>
      <c r="BV23" s="58"/>
      <c r="BW23" s="57"/>
      <c r="BX23" s="57"/>
      <c r="BY23" s="81"/>
      <c r="BZ23" s="56"/>
      <c r="CA23" s="57"/>
      <c r="CB23" s="57"/>
      <c r="CC23" s="57"/>
      <c r="CD23" s="57"/>
      <c r="CE23" s="58"/>
      <c r="CF23" s="88"/>
      <c r="CG23" s="88"/>
      <c r="CH23" s="88">
        <v>18</v>
      </c>
      <c r="CI23" s="88"/>
      <c r="CJ23" s="88"/>
      <c r="CK23" s="99"/>
      <c r="CL23" s="106"/>
      <c r="CM23" s="107"/>
      <c r="CN23" s="108">
        <f>CH23</f>
        <v>18</v>
      </c>
      <c r="CO23" s="109"/>
      <c r="CP23" s="110"/>
      <c r="CQ23" s="111"/>
      <c r="CR23" s="105">
        <v>5</v>
      </c>
      <c r="CS23" s="16"/>
    </row>
    <row r="24" spans="1:98" s="2" customFormat="1" ht="15" customHeight="1">
      <c r="A24" s="16">
        <v>18</v>
      </c>
      <c r="B24" s="17" t="s">
        <v>82</v>
      </c>
      <c r="C24" s="18" t="s">
        <v>100</v>
      </c>
      <c r="D24" s="19"/>
      <c r="E24" s="16"/>
      <c r="F24" s="20"/>
      <c r="G24" s="16"/>
      <c r="H24" s="16">
        <v>148</v>
      </c>
      <c r="I24" s="16"/>
      <c r="J24" s="20"/>
      <c r="K24" s="39"/>
      <c r="L24" s="21"/>
      <c r="M24" s="40"/>
      <c r="N24" s="41"/>
      <c r="O24" s="21"/>
      <c r="P24" s="40"/>
      <c r="Q24" s="56">
        <f>H24-CN24</f>
        <v>129</v>
      </c>
      <c r="R24" s="57"/>
      <c r="S24" s="57"/>
      <c r="T24" s="58"/>
      <c r="U24" s="59"/>
      <c r="V24" s="60"/>
      <c r="W24" s="61"/>
      <c r="X24" s="41"/>
      <c r="Y24" s="21"/>
      <c r="Z24" s="21"/>
      <c r="AA24" s="21"/>
      <c r="AB24" s="21"/>
      <c r="AC24" s="40"/>
      <c r="AD24" s="68"/>
      <c r="AE24" s="68"/>
      <c r="AF24" s="68"/>
      <c r="AG24" s="68"/>
      <c r="AH24" s="68">
        <v>1</v>
      </c>
      <c r="AI24" s="70"/>
      <c r="AJ24" s="68"/>
      <c r="AK24" s="68"/>
      <c r="AL24" s="68"/>
      <c r="AM24" s="70"/>
      <c r="AN24" s="68"/>
      <c r="AO24" s="68"/>
      <c r="AP24" s="68">
        <v>1</v>
      </c>
      <c r="AQ24" s="72"/>
      <c r="AR24" s="72"/>
      <c r="AS24" s="72"/>
      <c r="AT24" s="68"/>
      <c r="AU24" s="70"/>
      <c r="AV24" s="16"/>
      <c r="AW24" s="68"/>
      <c r="AX24" s="68"/>
      <c r="AY24" s="68"/>
      <c r="AZ24" s="68"/>
      <c r="BA24" s="68"/>
      <c r="BB24" s="75"/>
      <c r="BC24" s="70"/>
      <c r="BD24" s="21"/>
      <c r="BE24" s="40"/>
      <c r="BF24" s="76"/>
      <c r="BG24" s="41"/>
      <c r="BH24" s="21"/>
      <c r="BI24" s="40"/>
      <c r="BJ24" s="41"/>
      <c r="BK24" s="21"/>
      <c r="BL24" s="40"/>
      <c r="BM24" s="76"/>
      <c r="BN24" s="68"/>
      <c r="BO24" s="68"/>
      <c r="BP24" s="70">
        <v>20</v>
      </c>
      <c r="BQ24" s="72"/>
      <c r="BR24" s="68"/>
      <c r="BS24" s="70"/>
      <c r="BT24" s="57"/>
      <c r="BU24" s="57"/>
      <c r="BV24" s="58"/>
      <c r="BW24" s="57"/>
      <c r="BX24" s="57"/>
      <c r="BY24" s="81"/>
      <c r="BZ24" s="56"/>
      <c r="CA24" s="57"/>
      <c r="CB24" s="57">
        <f>1.1+1.1+1.1+1.1+1.1+1.1</f>
        <v>6.6</v>
      </c>
      <c r="CC24" s="57"/>
      <c r="CD24" s="57"/>
      <c r="CE24" s="58"/>
      <c r="CF24" s="88"/>
      <c r="CG24" s="88"/>
      <c r="CH24" s="88">
        <v>19</v>
      </c>
      <c r="CI24" s="88"/>
      <c r="CJ24" s="88"/>
      <c r="CK24" s="99"/>
      <c r="CL24" s="106"/>
      <c r="CM24" s="107"/>
      <c r="CN24" s="108">
        <f>CH24</f>
        <v>19</v>
      </c>
      <c r="CO24" s="109"/>
      <c r="CP24" s="110"/>
      <c r="CQ24" s="111"/>
      <c r="CR24" s="105">
        <v>17</v>
      </c>
      <c r="CS24" s="16"/>
    </row>
    <row r="25" spans="1:98" s="2" customFormat="1" ht="15" customHeight="1">
      <c r="A25" s="16">
        <v>19</v>
      </c>
      <c r="B25" s="17" t="s">
        <v>82</v>
      </c>
      <c r="C25" s="18" t="s">
        <v>101</v>
      </c>
      <c r="D25" s="19"/>
      <c r="E25" s="16"/>
      <c r="F25" s="16"/>
      <c r="G25" s="16"/>
      <c r="H25" s="16">
        <v>47</v>
      </c>
      <c r="I25" s="16"/>
      <c r="J25" s="20"/>
      <c r="K25" s="39"/>
      <c r="L25" s="21"/>
      <c r="M25" s="40"/>
      <c r="N25" s="41"/>
      <c r="O25" s="21"/>
      <c r="P25" s="40"/>
      <c r="Q25" s="56">
        <f>H25-CN25</f>
        <v>34</v>
      </c>
      <c r="R25" s="57"/>
      <c r="S25" s="57"/>
      <c r="T25" s="58"/>
      <c r="U25" s="59"/>
      <c r="V25" s="60"/>
      <c r="W25" s="61"/>
      <c r="X25" s="41"/>
      <c r="Y25" s="21"/>
      <c r="Z25" s="21"/>
      <c r="AA25" s="21"/>
      <c r="AB25" s="21"/>
      <c r="AC25" s="40"/>
      <c r="AD25" s="68"/>
      <c r="AE25" s="68"/>
      <c r="AF25" s="68"/>
      <c r="AG25" s="68"/>
      <c r="AH25" s="68"/>
      <c r="AI25" s="70"/>
      <c r="AJ25" s="68"/>
      <c r="AK25" s="68"/>
      <c r="AL25" s="68"/>
      <c r="AM25" s="70"/>
      <c r="AN25" s="68"/>
      <c r="AO25" s="68"/>
      <c r="AP25" s="68">
        <v>1</v>
      </c>
      <c r="AQ25" s="72"/>
      <c r="AR25" s="72"/>
      <c r="AS25" s="72"/>
      <c r="AT25" s="68"/>
      <c r="AU25" s="70"/>
      <c r="AV25" s="16"/>
      <c r="AW25" s="68"/>
      <c r="AX25" s="68"/>
      <c r="AY25" s="68"/>
      <c r="AZ25" s="68"/>
      <c r="BA25" s="68"/>
      <c r="BB25" s="75"/>
      <c r="BC25" s="70">
        <v>1</v>
      </c>
      <c r="BD25" s="21"/>
      <c r="BE25" s="40"/>
      <c r="BF25" s="76"/>
      <c r="BG25" s="41"/>
      <c r="BH25" s="21"/>
      <c r="BI25" s="40"/>
      <c r="BJ25" s="41"/>
      <c r="BK25" s="21"/>
      <c r="BL25" s="40"/>
      <c r="BM25" s="76"/>
      <c r="BN25" s="68"/>
      <c r="BO25" s="68"/>
      <c r="BP25" s="70">
        <v>4</v>
      </c>
      <c r="BQ25" s="72"/>
      <c r="BR25" s="68"/>
      <c r="BS25" s="70"/>
      <c r="BT25" s="57"/>
      <c r="BU25" s="57"/>
      <c r="BV25" s="58"/>
      <c r="BW25" s="57"/>
      <c r="BX25" s="57"/>
      <c r="BY25" s="81"/>
      <c r="BZ25" s="56"/>
      <c r="CA25" s="57"/>
      <c r="CB25" s="57">
        <f>1.1+1.1</f>
        <v>2.2000000000000002</v>
      </c>
      <c r="CC25" s="57"/>
      <c r="CD25" s="57"/>
      <c r="CE25" s="58"/>
      <c r="CF25" s="88"/>
      <c r="CG25" s="88"/>
      <c r="CH25" s="88">
        <v>13</v>
      </c>
      <c r="CI25" s="88"/>
      <c r="CJ25" s="88"/>
      <c r="CK25" s="99"/>
      <c r="CL25" s="106"/>
      <c r="CM25" s="107"/>
      <c r="CN25" s="108">
        <v>13</v>
      </c>
      <c r="CO25" s="109"/>
      <c r="CP25" s="110"/>
      <c r="CQ25" s="111"/>
      <c r="CR25" s="105">
        <v>7</v>
      </c>
      <c r="CS25" s="16"/>
    </row>
    <row r="26" spans="1:98" s="2" customFormat="1" ht="15" customHeight="1">
      <c r="A26" s="16">
        <v>20</v>
      </c>
      <c r="B26" s="17" t="s">
        <v>102</v>
      </c>
      <c r="C26" s="18" t="s">
        <v>103</v>
      </c>
      <c r="D26" s="19"/>
      <c r="E26" s="16">
        <f>21+3</f>
        <v>24</v>
      </c>
      <c r="F26" s="16"/>
      <c r="G26" s="16"/>
      <c r="H26" s="16"/>
      <c r="I26" s="16"/>
      <c r="J26" s="20"/>
      <c r="K26" s="39"/>
      <c r="L26" s="21"/>
      <c r="M26" s="40"/>
      <c r="N26" s="41"/>
      <c r="O26" s="21"/>
      <c r="P26" s="40"/>
      <c r="Q26" s="56"/>
      <c r="R26" s="57"/>
      <c r="S26" s="57">
        <f>E26</f>
        <v>24</v>
      </c>
      <c r="T26" s="58"/>
      <c r="U26" s="59"/>
      <c r="V26" s="60"/>
      <c r="W26" s="61"/>
      <c r="X26" s="41"/>
      <c r="Y26" s="21"/>
      <c r="Z26" s="21"/>
      <c r="AA26" s="21"/>
      <c r="AB26" s="21">
        <v>1</v>
      </c>
      <c r="AC26" s="40"/>
      <c r="AD26" s="68"/>
      <c r="AE26" s="68"/>
      <c r="AF26" s="68"/>
      <c r="AG26" s="68"/>
      <c r="AH26" s="68"/>
      <c r="AI26" s="70"/>
      <c r="AJ26" s="68"/>
      <c r="AK26" s="68"/>
      <c r="AL26" s="68"/>
      <c r="AM26" s="70"/>
      <c r="AN26" s="68"/>
      <c r="AO26" s="68"/>
      <c r="AP26" s="68"/>
      <c r="AQ26" s="72"/>
      <c r="AR26" s="72"/>
      <c r="AS26" s="72"/>
      <c r="AT26" s="68"/>
      <c r="AU26" s="70"/>
      <c r="AV26" s="16"/>
      <c r="AW26" s="68"/>
      <c r="AX26" s="68"/>
      <c r="AY26" s="68"/>
      <c r="AZ26" s="68"/>
      <c r="BA26" s="68"/>
      <c r="BB26" s="75"/>
      <c r="BC26" s="70"/>
      <c r="BD26" s="21"/>
      <c r="BE26" s="40"/>
      <c r="BF26" s="76"/>
      <c r="BG26" s="41"/>
      <c r="BH26" s="21"/>
      <c r="BI26" s="40"/>
      <c r="BJ26" s="41"/>
      <c r="BK26" s="21"/>
      <c r="BL26" s="40">
        <v>1</v>
      </c>
      <c r="BM26" s="76"/>
      <c r="BN26" s="68"/>
      <c r="BO26" s="68"/>
      <c r="BP26" s="70"/>
      <c r="BQ26" s="72"/>
      <c r="BR26" s="68"/>
      <c r="BS26" s="70">
        <v>1</v>
      </c>
      <c r="BT26" s="57"/>
      <c r="BU26" s="57"/>
      <c r="BV26" s="58"/>
      <c r="BW26" s="57"/>
      <c r="BX26" s="57"/>
      <c r="BY26" s="81"/>
      <c r="BZ26" s="56"/>
      <c r="CA26" s="57"/>
      <c r="CB26" s="57"/>
      <c r="CC26" s="57"/>
      <c r="CD26" s="57"/>
      <c r="CE26" s="58"/>
      <c r="CF26" s="88"/>
      <c r="CG26" s="88"/>
      <c r="CH26" s="88"/>
      <c r="CI26" s="88"/>
      <c r="CJ26" s="88"/>
      <c r="CK26" s="99"/>
      <c r="CL26" s="106"/>
      <c r="CM26" s="107"/>
      <c r="CN26" s="108"/>
      <c r="CO26" s="109"/>
      <c r="CP26" s="110"/>
      <c r="CQ26" s="111"/>
      <c r="CR26" s="105">
        <v>1</v>
      </c>
      <c r="CS26" s="16"/>
    </row>
    <row r="27" spans="1:98" s="2" customFormat="1" ht="15" customHeight="1">
      <c r="A27" s="16">
        <v>21</v>
      </c>
      <c r="B27" s="17" t="s">
        <v>82</v>
      </c>
      <c r="C27" s="18" t="s">
        <v>104</v>
      </c>
      <c r="D27" s="19"/>
      <c r="E27" s="16"/>
      <c r="F27" s="16"/>
      <c r="G27" s="16"/>
      <c r="H27" s="16">
        <v>29</v>
      </c>
      <c r="I27" s="16"/>
      <c r="J27" s="20"/>
      <c r="K27" s="39"/>
      <c r="L27" s="21"/>
      <c r="M27" s="40"/>
      <c r="N27" s="41"/>
      <c r="O27" s="21"/>
      <c r="P27" s="40"/>
      <c r="Q27" s="56">
        <f>H27</f>
        <v>29</v>
      </c>
      <c r="R27" s="57"/>
      <c r="S27" s="57"/>
      <c r="T27" s="58"/>
      <c r="U27" s="59"/>
      <c r="V27" s="60"/>
      <c r="W27" s="61"/>
      <c r="X27" s="41"/>
      <c r="Y27" s="21"/>
      <c r="Z27" s="21">
        <v>1</v>
      </c>
      <c r="AA27" s="21"/>
      <c r="AB27" s="21"/>
      <c r="AC27" s="40"/>
      <c r="AD27" s="68"/>
      <c r="AE27" s="68"/>
      <c r="AF27" s="68">
        <v>2</v>
      </c>
      <c r="AG27" s="68"/>
      <c r="AH27" s="68"/>
      <c r="AI27" s="70"/>
      <c r="AJ27" s="68"/>
      <c r="AK27" s="68"/>
      <c r="AL27" s="68"/>
      <c r="AM27" s="70"/>
      <c r="AN27" s="68"/>
      <c r="AO27" s="68"/>
      <c r="AP27" s="68"/>
      <c r="AQ27" s="72"/>
      <c r="AR27" s="72"/>
      <c r="AS27" s="72"/>
      <c r="AT27" s="68"/>
      <c r="AU27" s="70"/>
      <c r="AV27" s="16"/>
      <c r="AW27" s="68"/>
      <c r="AX27" s="68"/>
      <c r="AY27" s="68"/>
      <c r="AZ27" s="68"/>
      <c r="BA27" s="68"/>
      <c r="BB27" s="75"/>
      <c r="BC27" s="70"/>
      <c r="BD27" s="21"/>
      <c r="BE27" s="40"/>
      <c r="BF27" s="76"/>
      <c r="BG27" s="41"/>
      <c r="BH27" s="21"/>
      <c r="BI27" s="40"/>
      <c r="BJ27" s="41"/>
      <c r="BK27" s="21"/>
      <c r="BL27" s="40"/>
      <c r="BM27" s="76"/>
      <c r="BN27" s="68"/>
      <c r="BO27" s="68"/>
      <c r="BP27" s="70">
        <v>4</v>
      </c>
      <c r="BQ27" s="72">
        <v>1</v>
      </c>
      <c r="BR27" s="68"/>
      <c r="BS27" s="70"/>
      <c r="BT27" s="57"/>
      <c r="BU27" s="57"/>
      <c r="BV27" s="58"/>
      <c r="BW27" s="57"/>
      <c r="BX27" s="57"/>
      <c r="BY27" s="81"/>
      <c r="BZ27" s="56"/>
      <c r="CA27" s="57"/>
      <c r="CB27" s="57">
        <v>5</v>
      </c>
      <c r="CC27" s="57"/>
      <c r="CD27" s="57"/>
      <c r="CE27" s="58"/>
      <c r="CF27" s="88"/>
      <c r="CG27" s="88"/>
      <c r="CH27" s="88"/>
      <c r="CI27" s="88"/>
      <c r="CJ27" s="88"/>
      <c r="CK27" s="99"/>
      <c r="CL27" s="106"/>
      <c r="CM27" s="107"/>
      <c r="CN27" s="108"/>
      <c r="CO27" s="109"/>
      <c r="CP27" s="110"/>
      <c r="CQ27" s="111"/>
      <c r="CR27" s="105">
        <v>5</v>
      </c>
      <c r="CS27" s="16"/>
    </row>
    <row r="28" spans="1:98" s="2" customFormat="1">
      <c r="A28" s="25" t="s">
        <v>138</v>
      </c>
      <c r="B28" s="26"/>
      <c r="C28" s="27"/>
      <c r="D28" s="28"/>
      <c r="E28" s="29">
        <f>SUM(E12:E27)</f>
        <v>203</v>
      </c>
      <c r="F28" s="29">
        <f>SUM(F12:F27)</f>
        <v>337</v>
      </c>
      <c r="G28" s="29">
        <f>SUM(G12:G27)</f>
        <v>165</v>
      </c>
      <c r="H28" s="29">
        <f>SUM(H12:H27)</f>
        <v>545</v>
      </c>
      <c r="I28" s="29">
        <f>SUM(I6:I27)</f>
        <v>0</v>
      </c>
      <c r="J28" s="29">
        <f>SUM(J7:J27)</f>
        <v>536</v>
      </c>
      <c r="K28" s="29">
        <f>SUM(K6:K27)</f>
        <v>0</v>
      </c>
      <c r="L28" s="29">
        <f>SUM(L12:L27)</f>
        <v>0</v>
      </c>
      <c r="M28" s="29">
        <f>SUM(M6:M27)</f>
        <v>0</v>
      </c>
      <c r="N28" s="29">
        <f>SUM(N6:N27)</f>
        <v>0</v>
      </c>
      <c r="O28" s="29">
        <f>SUM(O12:O27)</f>
        <v>0</v>
      </c>
      <c r="P28" s="29">
        <f>SUM(P6:P27)</f>
        <v>0</v>
      </c>
      <c r="Q28" s="64">
        <f>SUM(Q12:Q27)</f>
        <v>1012.5</v>
      </c>
      <c r="R28" s="64">
        <f>SUM(R12:R27)</f>
        <v>0</v>
      </c>
      <c r="S28" s="64">
        <f>SUM(S12:S27)</f>
        <v>24</v>
      </c>
      <c r="T28" s="64">
        <f>SUM(T12:T27)</f>
        <v>83</v>
      </c>
      <c r="U28" s="29">
        <f>SUM(U6:U27)</f>
        <v>0</v>
      </c>
      <c r="V28" s="29">
        <f>SUM(V6:V27)</f>
        <v>0</v>
      </c>
      <c r="W28" s="29">
        <f>SUM(W6:W27)</f>
        <v>0</v>
      </c>
      <c r="X28" s="29">
        <f>SUM(X6:X27)</f>
        <v>0</v>
      </c>
      <c r="Y28" s="29">
        <f>SUM(Y12:Y27)</f>
        <v>0</v>
      </c>
      <c r="Z28" s="29">
        <f>SUM(Z12:Z27)</f>
        <v>3</v>
      </c>
      <c r="AA28" s="29">
        <f>SUM(AA12:AA27)</f>
        <v>2</v>
      </c>
      <c r="AB28" s="29">
        <f>SUM(AB12:AB27)</f>
        <v>5</v>
      </c>
      <c r="AC28" s="29">
        <f>SUM(AC6:AC27)</f>
        <v>0</v>
      </c>
      <c r="AD28" s="29">
        <f>SUM(AD6:AD27)</f>
        <v>0</v>
      </c>
      <c r="AE28" s="29">
        <f t="shared" ref="AE28:AM28" si="15">SUM(AE12:AE27)</f>
        <v>0</v>
      </c>
      <c r="AF28" s="29">
        <f t="shared" si="15"/>
        <v>6</v>
      </c>
      <c r="AG28" s="29">
        <f t="shared" si="15"/>
        <v>1</v>
      </c>
      <c r="AH28" s="29">
        <f t="shared" si="15"/>
        <v>5</v>
      </c>
      <c r="AI28" s="29">
        <f t="shared" si="15"/>
        <v>2</v>
      </c>
      <c r="AJ28" s="29">
        <f t="shared" si="15"/>
        <v>0</v>
      </c>
      <c r="AK28" s="29">
        <f t="shared" si="15"/>
        <v>0</v>
      </c>
      <c r="AL28" s="29">
        <f t="shared" si="15"/>
        <v>2</v>
      </c>
      <c r="AM28" s="29">
        <f t="shared" si="15"/>
        <v>0</v>
      </c>
      <c r="AN28" s="29">
        <f>SUM(AN6:AN27)</f>
        <v>0</v>
      </c>
      <c r="AO28" s="29">
        <f>SUM(AO12:AO27)</f>
        <v>0</v>
      </c>
      <c r="AP28" s="29">
        <f>SUM(AP12:AP27)</f>
        <v>2</v>
      </c>
      <c r="AQ28" s="29">
        <f>SUM(AQ12:AQ27)</f>
        <v>0</v>
      </c>
      <c r="AR28" s="29">
        <f>SUM(AR6:AR27)</f>
        <v>1</v>
      </c>
      <c r="AS28" s="29">
        <f>SUM(AS12:AS27)</f>
        <v>1</v>
      </c>
      <c r="AT28" s="29">
        <f>SUM(AT12:AT27)</f>
        <v>1</v>
      </c>
      <c r="AU28" s="29">
        <f>SUM(AU12:AU27)</f>
        <v>0</v>
      </c>
      <c r="AV28" s="29">
        <f>SUM(AV6:AV27)</f>
        <v>0</v>
      </c>
      <c r="AW28" s="29">
        <f>SUM(AW6:AW27)</f>
        <v>1</v>
      </c>
      <c r="AX28" s="29">
        <f>SUM(AX12:AX27)</f>
        <v>0</v>
      </c>
      <c r="AY28" s="29">
        <f>SUM(AY6:AY27)</f>
        <v>0</v>
      </c>
      <c r="AZ28" s="29">
        <f>SUM(AZ6:AZ27)</f>
        <v>0</v>
      </c>
      <c r="BA28" s="29">
        <f>SUM(BA12:BA27)</f>
        <v>1</v>
      </c>
      <c r="BB28" s="29">
        <f>SUM(BB12:BB27)</f>
        <v>1</v>
      </c>
      <c r="BC28" s="29">
        <f>SUM(BC12:BC27)</f>
        <v>3</v>
      </c>
      <c r="BD28" s="29">
        <f>SUM(BD12:BD27)</f>
        <v>1</v>
      </c>
      <c r="BE28" s="29">
        <f>SUM(BE6:BE27)</f>
        <v>0</v>
      </c>
      <c r="BF28" s="29">
        <f>SUM(BF6:BF27)</f>
        <v>0</v>
      </c>
      <c r="BG28" s="29">
        <f>SUM(BG6:BG27)</f>
        <v>0</v>
      </c>
      <c r="BH28" s="29">
        <f>SUM(BH6:BH27)</f>
        <v>0</v>
      </c>
      <c r="BI28" s="29">
        <f>SUM(BI6:BI27)</f>
        <v>0</v>
      </c>
      <c r="BJ28" s="29">
        <f>SUM(BJ12:BJ27)</f>
        <v>16</v>
      </c>
      <c r="BK28" s="29">
        <f>SUM(BK12:BK27)</f>
        <v>13</v>
      </c>
      <c r="BL28" s="29">
        <f>SUM(BL12:BL27)</f>
        <v>3</v>
      </c>
      <c r="BM28" s="29">
        <f>SUM(BM12:BM27)</f>
        <v>0</v>
      </c>
      <c r="BN28" s="29">
        <f>SUM(BN6:BN27)</f>
        <v>0</v>
      </c>
      <c r="BO28" s="29">
        <f>SUM(BO12:BO27)</f>
        <v>0</v>
      </c>
      <c r="BP28" s="29">
        <f>SUM(BP12:BP27)</f>
        <v>29</v>
      </c>
      <c r="BQ28" s="29">
        <f>SUM(BQ12:BQ27)</f>
        <v>1</v>
      </c>
      <c r="BR28" s="29">
        <f>SUM(BR6:BR27)</f>
        <v>2</v>
      </c>
      <c r="BS28" s="29">
        <f>SUM(BS12:BS27)</f>
        <v>4</v>
      </c>
      <c r="BT28" s="29">
        <f t="shared" ref="BT28:BZ28" si="16">SUM(BT6:BT27)</f>
        <v>0</v>
      </c>
      <c r="BU28" s="29">
        <f t="shared" si="16"/>
        <v>0</v>
      </c>
      <c r="BV28" s="29">
        <f t="shared" si="16"/>
        <v>0</v>
      </c>
      <c r="BW28" s="29">
        <f t="shared" si="16"/>
        <v>0</v>
      </c>
      <c r="BX28" s="29">
        <f t="shared" si="16"/>
        <v>0</v>
      </c>
      <c r="BY28" s="82">
        <f t="shared" si="16"/>
        <v>0</v>
      </c>
      <c r="BZ28" s="29">
        <f t="shared" si="16"/>
        <v>0</v>
      </c>
      <c r="CA28" s="29">
        <f>SUM(CA7:CA27)</f>
        <v>15.5</v>
      </c>
      <c r="CB28" s="29">
        <f>SUM(CB12:CB27)</f>
        <v>13.8</v>
      </c>
      <c r="CC28" s="29">
        <f>SUM(CC12:CC27)</f>
        <v>11</v>
      </c>
      <c r="CD28" s="29">
        <f>SUM(CD12:CD27)</f>
        <v>6</v>
      </c>
      <c r="CE28" s="91">
        <f>SUM(CE6:CE27)</f>
        <v>0</v>
      </c>
      <c r="CF28" s="92">
        <f>SUM(CF6:CF27)</f>
        <v>0</v>
      </c>
      <c r="CG28" s="92">
        <f>SUM(CG12:CG27)</f>
        <v>0</v>
      </c>
      <c r="CH28" s="92">
        <f>SUM(CH12:CH27)</f>
        <v>50</v>
      </c>
      <c r="CI28" s="92">
        <f>SUM(CI12:CI27)</f>
        <v>0</v>
      </c>
      <c r="CJ28" s="92">
        <f>SUM(CJ12:CJ27)</f>
        <v>36</v>
      </c>
      <c r="CK28" s="92">
        <f>SUM(CK12:CK27)</f>
        <v>44.5</v>
      </c>
      <c r="CL28" s="112">
        <f>SUM(CL6:CL27)</f>
        <v>0</v>
      </c>
      <c r="CM28" s="92">
        <f t="shared" ref="CM28:CS28" si="17">SUM(CM12:CM27)</f>
        <v>0</v>
      </c>
      <c r="CN28" s="92">
        <f t="shared" si="17"/>
        <v>50</v>
      </c>
      <c r="CO28" s="92">
        <f t="shared" si="17"/>
        <v>0</v>
      </c>
      <c r="CP28" s="92">
        <f t="shared" si="17"/>
        <v>36</v>
      </c>
      <c r="CQ28" s="92">
        <f t="shared" si="17"/>
        <v>44.5</v>
      </c>
      <c r="CR28" s="92">
        <f t="shared" si="17"/>
        <v>79</v>
      </c>
      <c r="CS28" s="92">
        <f t="shared" si="17"/>
        <v>1</v>
      </c>
    </row>
    <row r="29" spans="1:98">
      <c r="C29" s="30"/>
      <c r="D29" s="30"/>
      <c r="E29" s="191">
        <f>E28+F28+G28+H28+J28</f>
        <v>1786</v>
      </c>
      <c r="F29" s="192"/>
      <c r="G29" s="192"/>
      <c r="H29" s="192"/>
      <c r="I29" s="192"/>
      <c r="J29" s="193"/>
      <c r="K29" s="194">
        <f>SUM(K28:M28)</f>
        <v>0</v>
      </c>
      <c r="L29" s="195"/>
      <c r="M29" s="255"/>
      <c r="N29" s="43"/>
      <c r="O29" s="43"/>
      <c r="P29" s="43"/>
      <c r="Q29" s="31"/>
      <c r="AJ29" s="71"/>
      <c r="AK29" s="71"/>
      <c r="CT29" s="113"/>
    </row>
    <row r="30" spans="1:98">
      <c r="C30" s="31"/>
      <c r="E30" s="31"/>
      <c r="F30" s="31"/>
      <c r="G30" s="31"/>
      <c r="H30" s="31"/>
      <c r="I30" s="31"/>
      <c r="J30" s="31"/>
      <c r="Q30" s="65"/>
      <c r="AJ30" s="3"/>
      <c r="AK30" s="3"/>
    </row>
    <row r="31" spans="1:98">
      <c r="A31" s="196" t="s">
        <v>139</v>
      </c>
      <c r="B31" s="196"/>
      <c r="C31" s="196"/>
      <c r="D31" s="196"/>
      <c r="E31" s="30"/>
      <c r="F31" s="30"/>
      <c r="G31" s="30"/>
      <c r="H31" s="30"/>
      <c r="I31" s="30"/>
      <c r="J31" s="43"/>
      <c r="K31" s="43"/>
      <c r="L31" s="43"/>
      <c r="M31" s="43"/>
      <c r="N31" s="43"/>
      <c r="O31" s="43"/>
      <c r="P31" s="43" t="s">
        <v>140</v>
      </c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</row>
    <row r="32" spans="1:98">
      <c r="C32" s="1" t="s">
        <v>141</v>
      </c>
      <c r="D32" s="1"/>
      <c r="E32" s="32">
        <f>E28</f>
        <v>203</v>
      </c>
      <c r="F32" s="1" t="s">
        <v>142</v>
      </c>
      <c r="G32" s="1"/>
      <c r="H32" s="1"/>
      <c r="I32" s="1">
        <f>E32*0.8</f>
        <v>162.4</v>
      </c>
      <c r="J32" s="33"/>
      <c r="AJ32" s="3"/>
      <c r="AK32" s="3"/>
    </row>
    <row r="33" spans="2:95">
      <c r="C33" s="1" t="s">
        <v>143</v>
      </c>
      <c r="D33" s="1"/>
      <c r="E33" s="32">
        <f>F28</f>
        <v>337</v>
      </c>
      <c r="F33" s="1" t="s">
        <v>142</v>
      </c>
      <c r="G33" s="1"/>
      <c r="H33" s="33"/>
      <c r="I33" s="1">
        <f>E33*0.8</f>
        <v>269.60000000000002</v>
      </c>
      <c r="J33" s="33"/>
      <c r="P33" s="2"/>
      <c r="AJ33" s="3"/>
      <c r="AK33" s="3"/>
    </row>
    <row r="34" spans="2:95">
      <c r="C34" s="1" t="s">
        <v>144</v>
      </c>
      <c r="D34" s="1"/>
      <c r="E34" s="32">
        <f>G28</f>
        <v>165</v>
      </c>
      <c r="F34" s="1" t="s">
        <v>142</v>
      </c>
      <c r="G34" s="1"/>
      <c r="H34" s="33"/>
      <c r="I34" s="1">
        <f>E34*((0.4+0.18)*2)</f>
        <v>191.40000000000003</v>
      </c>
      <c r="J34" s="33"/>
      <c r="AJ34" s="3"/>
      <c r="AK34" s="3"/>
    </row>
    <row r="35" spans="2:95">
      <c r="C35" s="1" t="s">
        <v>145</v>
      </c>
      <c r="D35" s="1"/>
      <c r="E35" s="32">
        <f>H28</f>
        <v>545</v>
      </c>
      <c r="F35" s="1" t="s">
        <v>142</v>
      </c>
      <c r="G35" s="1"/>
      <c r="H35" s="1"/>
      <c r="I35" s="1"/>
      <c r="J35" s="33"/>
      <c r="AJ35" s="3"/>
      <c r="AK35" s="3"/>
    </row>
    <row r="36" spans="2:95">
      <c r="C36" s="1" t="s">
        <v>146</v>
      </c>
      <c r="D36" s="1"/>
      <c r="E36" s="32">
        <f>J28</f>
        <v>536</v>
      </c>
      <c r="F36" s="1" t="s">
        <v>142</v>
      </c>
      <c r="G36" s="1"/>
      <c r="H36" s="1"/>
      <c r="I36" s="44">
        <f>19522.08+7136.08+323</f>
        <v>26981.160000000003</v>
      </c>
      <c r="J36" s="33"/>
      <c r="AJ36" s="3"/>
      <c r="AK36" s="3"/>
    </row>
    <row r="37" spans="2:95">
      <c r="C37" s="1" t="s">
        <v>147</v>
      </c>
      <c r="D37" s="1"/>
      <c r="E37" s="32">
        <f>L28</f>
        <v>0</v>
      </c>
      <c r="F37" s="1" t="s">
        <v>142</v>
      </c>
      <c r="G37" s="1"/>
      <c r="H37" s="1"/>
      <c r="I37" s="1"/>
      <c r="J37" s="33"/>
      <c r="AJ37" s="3"/>
      <c r="AK37" s="3"/>
    </row>
    <row r="38" spans="2:95" ht="15.6">
      <c r="C38" s="30" t="s">
        <v>148</v>
      </c>
      <c r="D38" s="30"/>
      <c r="E38" s="34">
        <f>E29+K29</f>
        <v>1786</v>
      </c>
      <c r="F38" s="30" t="s">
        <v>142</v>
      </c>
      <c r="G38" s="30"/>
      <c r="H38" s="30"/>
      <c r="I38" s="30"/>
      <c r="J38" s="45"/>
      <c r="K38" s="43"/>
      <c r="L38" s="43"/>
      <c r="M38" s="43"/>
      <c r="N38" s="43"/>
      <c r="O38" s="43"/>
      <c r="P38" s="43"/>
      <c r="AJ38" s="3"/>
      <c r="AK38" s="3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</row>
    <row r="39" spans="2:95" ht="15.6">
      <c r="C39" s="43"/>
      <c r="D39" s="43"/>
      <c r="E39" s="65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AJ39" s="3"/>
      <c r="AK39" s="3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</row>
    <row r="40" spans="2:95">
      <c r="B40" s="65"/>
      <c r="C40" s="65"/>
      <c r="D40" s="65"/>
      <c r="E40" s="65"/>
      <c r="Q40" s="114"/>
      <c r="R40" s="114"/>
      <c r="S40" s="114"/>
      <c r="T40" s="114"/>
      <c r="U40" s="114"/>
      <c r="V40" s="114"/>
      <c r="W40" s="114"/>
      <c r="X40" s="114"/>
      <c r="Y40" s="114"/>
      <c r="AJ40" s="3"/>
      <c r="AK40" s="3"/>
    </row>
    <row r="41" spans="2:95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AJ41" s="3"/>
      <c r="AK41" s="3"/>
    </row>
    <row r="42" spans="2:95">
      <c r="Q42" s="114"/>
      <c r="R42" s="114"/>
      <c r="S42" s="114"/>
      <c r="T42" s="114"/>
      <c r="U42" s="114"/>
      <c r="V42" s="114"/>
      <c r="W42" s="114"/>
      <c r="X42" s="114"/>
      <c r="Y42" s="114"/>
      <c r="AJ42" s="3"/>
      <c r="AK42" s="3"/>
    </row>
    <row r="43" spans="2:95">
      <c r="AJ43" s="3"/>
      <c r="AK43" s="3"/>
    </row>
    <row r="44" spans="2:9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14"/>
      <c r="R44" s="114"/>
      <c r="S44" s="114"/>
      <c r="T44" s="114"/>
      <c r="U44" s="114"/>
      <c r="V44" s="114"/>
      <c r="W44" s="114"/>
      <c r="X44" s="114"/>
      <c r="Y44" s="114"/>
      <c r="AJ44" s="3"/>
      <c r="AK44" s="3"/>
    </row>
    <row r="45" spans="2:95">
      <c r="Q45" s="1"/>
      <c r="R45" s="1"/>
      <c r="S45" s="1"/>
      <c r="T45" s="1"/>
      <c r="U45" s="1"/>
      <c r="V45" s="1"/>
      <c r="W45" s="1"/>
      <c r="X45" s="1"/>
      <c r="Y45" s="1"/>
      <c r="AJ45" s="3"/>
      <c r="AK45" s="3"/>
    </row>
    <row r="46" spans="2:95"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AJ46" s="3"/>
      <c r="AK46" s="3"/>
    </row>
    <row r="47" spans="2:95">
      <c r="AJ47" s="3"/>
      <c r="AK47" s="3"/>
    </row>
    <row r="48" spans="2:95">
      <c r="AJ48" s="3"/>
      <c r="AK48" s="3"/>
    </row>
    <row r="49" spans="5:37"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AJ49" s="3"/>
      <c r="AK49" s="3"/>
    </row>
    <row r="50" spans="5:37">
      <c r="E50" s="1"/>
      <c r="P50" s="1"/>
      <c r="AJ50" s="3"/>
      <c r="AK50" s="3"/>
    </row>
    <row r="51" spans="5:37">
      <c r="AJ51" s="3"/>
      <c r="AK51" s="3"/>
    </row>
    <row r="52" spans="5:37">
      <c r="AJ52" s="3"/>
      <c r="AK52" s="3"/>
    </row>
    <row r="53" spans="5:37">
      <c r="AJ53" s="3"/>
      <c r="AK53" s="3"/>
    </row>
    <row r="54" spans="5:37">
      <c r="AJ54" s="3"/>
      <c r="AK54" s="3"/>
    </row>
    <row r="55" spans="5:37">
      <c r="AJ55" s="3"/>
      <c r="AK55" s="3"/>
    </row>
    <row r="56" spans="5:37">
      <c r="AJ56" s="3"/>
      <c r="AK56" s="3"/>
    </row>
    <row r="57" spans="5:37">
      <c r="AJ57" s="3"/>
      <c r="AK57" s="3"/>
    </row>
    <row r="58" spans="5:37">
      <c r="AJ58" s="3"/>
      <c r="AK58" s="3"/>
    </row>
    <row r="59" spans="5:37">
      <c r="AJ59" s="3"/>
      <c r="AK59" s="3"/>
    </row>
    <row r="60" spans="5:37">
      <c r="AJ60" s="3"/>
      <c r="AK60" s="3"/>
    </row>
    <row r="61" spans="5:37">
      <c r="AJ61" s="3"/>
      <c r="AK61" s="3"/>
    </row>
    <row r="62" spans="5:37">
      <c r="AJ62" s="3"/>
      <c r="AK62" s="3"/>
    </row>
    <row r="63" spans="5:37">
      <c r="AJ63" s="3"/>
      <c r="AK63" s="3"/>
    </row>
    <row r="64" spans="5:37">
      <c r="AJ64" s="3"/>
      <c r="AK64" s="3"/>
    </row>
    <row r="65" spans="36:37">
      <c r="AJ65" s="3"/>
      <c r="AK65" s="3"/>
    </row>
    <row r="66" spans="36:37">
      <c r="AJ66" s="3"/>
      <c r="AK66" s="3"/>
    </row>
    <row r="67" spans="36:37">
      <c r="AJ67" s="3"/>
      <c r="AK67" s="3"/>
    </row>
    <row r="68" spans="36:37">
      <c r="AJ68" s="3"/>
      <c r="AK68" s="3"/>
    </row>
    <row r="69" spans="36:37">
      <c r="AJ69" s="3"/>
      <c r="AK69" s="3"/>
    </row>
    <row r="70" spans="36:37">
      <c r="AJ70" s="3"/>
      <c r="AK70" s="3"/>
    </row>
    <row r="71" spans="36:37">
      <c r="AJ71" s="3"/>
      <c r="AK71" s="3"/>
    </row>
    <row r="72" spans="36:37">
      <c r="AJ72" s="3"/>
      <c r="AK72" s="3"/>
    </row>
    <row r="73" spans="36:37">
      <c r="AJ73" s="3"/>
      <c r="AK73" s="3"/>
    </row>
    <row r="74" spans="36:37">
      <c r="AJ74" s="3"/>
      <c r="AK74" s="3"/>
    </row>
    <row r="75" spans="36:37">
      <c r="AJ75" s="3"/>
      <c r="AK75" s="3"/>
    </row>
    <row r="76" spans="36:37">
      <c r="AJ76" s="3"/>
      <c r="AK76" s="3"/>
    </row>
    <row r="77" spans="36:37">
      <c r="AJ77" s="3"/>
      <c r="AK77" s="3"/>
    </row>
    <row r="78" spans="36:37">
      <c r="AJ78" s="3"/>
      <c r="AK78" s="3"/>
    </row>
    <row r="79" spans="36:37">
      <c r="AJ79" s="3"/>
      <c r="AK79" s="3"/>
    </row>
    <row r="80" spans="36:37">
      <c r="AJ80" s="3"/>
      <c r="AK80" s="3"/>
    </row>
    <row r="81" spans="36:37">
      <c r="AJ81" s="3"/>
      <c r="AK81" s="3"/>
    </row>
    <row r="82" spans="36:37">
      <c r="AJ82" s="3"/>
      <c r="AK82" s="3"/>
    </row>
    <row r="83" spans="36:37">
      <c r="AJ83" s="3"/>
      <c r="AK83" s="3"/>
    </row>
    <row r="84" spans="36:37">
      <c r="AJ84" s="3"/>
      <c r="AK84" s="3"/>
    </row>
    <row r="85" spans="36:37">
      <c r="AJ85" s="3"/>
      <c r="AK85" s="3"/>
    </row>
    <row r="86" spans="36:37">
      <c r="AJ86" s="3"/>
      <c r="AK86" s="3"/>
    </row>
    <row r="87" spans="36:37">
      <c r="AJ87" s="3"/>
      <c r="AK87" s="3"/>
    </row>
    <row r="88" spans="36:37">
      <c r="AJ88" s="3"/>
      <c r="AK88" s="3"/>
    </row>
    <row r="89" spans="36:37">
      <c r="AJ89" s="3"/>
      <c r="AK89" s="3"/>
    </row>
    <row r="90" spans="36:37">
      <c r="AJ90" s="3"/>
      <c r="AK90" s="3"/>
    </row>
    <row r="91" spans="36:37">
      <c r="AJ91" s="3"/>
      <c r="AK91" s="3"/>
    </row>
    <row r="92" spans="36:37">
      <c r="AJ92" s="3"/>
      <c r="AK92" s="3"/>
    </row>
    <row r="93" spans="36:37">
      <c r="AJ93" s="3"/>
      <c r="AK93" s="3"/>
    </row>
    <row r="94" spans="36:37">
      <c r="AJ94" s="3"/>
      <c r="AK94" s="3"/>
    </row>
    <row r="95" spans="36:37">
      <c r="AJ95" s="3"/>
      <c r="AK95" s="3"/>
    </row>
    <row r="96" spans="36:37">
      <c r="AJ96" s="3"/>
      <c r="AK96" s="3"/>
    </row>
    <row r="97" spans="36:37">
      <c r="AJ97" s="3"/>
      <c r="AK97" s="3"/>
    </row>
    <row r="98" spans="36:37">
      <c r="AJ98" s="3"/>
      <c r="AK98" s="3"/>
    </row>
    <row r="99" spans="36:37">
      <c r="AJ99" s="3"/>
      <c r="AK99" s="3"/>
    </row>
    <row r="100" spans="36:37">
      <c r="AJ100" s="3"/>
      <c r="AK100" s="3"/>
    </row>
    <row r="101" spans="36:37">
      <c r="AJ101" s="3"/>
      <c r="AK101" s="3"/>
    </row>
    <row r="102" spans="36:37">
      <c r="AJ102" s="3"/>
      <c r="AK102" s="3"/>
    </row>
    <row r="103" spans="36:37">
      <c r="AJ103" s="3"/>
      <c r="AK103" s="3"/>
    </row>
    <row r="104" spans="36:37">
      <c r="AJ104" s="3"/>
      <c r="AK104" s="3"/>
    </row>
    <row r="105" spans="36:37">
      <c r="AJ105" s="3"/>
      <c r="AK105" s="3"/>
    </row>
    <row r="106" spans="36:37">
      <c r="AJ106" s="3"/>
      <c r="AK106" s="3"/>
    </row>
    <row r="107" spans="36:37">
      <c r="AJ107" s="3"/>
      <c r="AK107" s="3"/>
    </row>
    <row r="108" spans="36:37">
      <c r="AJ108" s="3"/>
      <c r="AK108" s="3"/>
    </row>
    <row r="109" spans="36:37">
      <c r="AJ109" s="3"/>
      <c r="AK109" s="3"/>
    </row>
    <row r="110" spans="36:37">
      <c r="AJ110" s="3"/>
      <c r="AK110" s="3"/>
    </row>
    <row r="111" spans="36:37">
      <c r="AJ111" s="3"/>
      <c r="AK111" s="3"/>
    </row>
    <row r="112" spans="36:37">
      <c r="AJ112" s="3"/>
      <c r="AK112" s="3"/>
    </row>
    <row r="113" spans="36:37">
      <c r="AJ113" s="3"/>
      <c r="AK113" s="3"/>
    </row>
    <row r="114" spans="36:37">
      <c r="AJ114" s="3"/>
      <c r="AK114" s="3"/>
    </row>
    <row r="115" spans="36:37">
      <c r="AJ115" s="3"/>
      <c r="AK115" s="3"/>
    </row>
    <row r="116" spans="36:37">
      <c r="AJ116" s="3"/>
      <c r="AK116" s="3"/>
    </row>
    <row r="117" spans="36:37">
      <c r="AJ117" s="3"/>
      <c r="AK117" s="3"/>
    </row>
    <row r="118" spans="36:37">
      <c r="AJ118" s="3"/>
      <c r="AK118" s="3"/>
    </row>
    <row r="119" spans="36:37">
      <c r="AJ119" s="3"/>
      <c r="AK119" s="3"/>
    </row>
    <row r="120" spans="36:37">
      <c r="AJ120" s="3"/>
      <c r="AK120" s="3"/>
    </row>
    <row r="121" spans="36:37">
      <c r="AJ121" s="3"/>
      <c r="AK121" s="3"/>
    </row>
    <row r="122" spans="36:37">
      <c r="AJ122" s="3"/>
      <c r="AK122" s="3"/>
    </row>
    <row r="123" spans="36:37">
      <c r="AJ123" s="3"/>
      <c r="AK123" s="3"/>
    </row>
    <row r="124" spans="36:37">
      <c r="AJ124" s="3"/>
      <c r="AK124" s="3"/>
    </row>
    <row r="125" spans="36:37">
      <c r="AJ125" s="3"/>
      <c r="AK125" s="3"/>
    </row>
    <row r="126" spans="36:37">
      <c r="AJ126" s="3"/>
      <c r="AK126" s="3"/>
    </row>
    <row r="127" spans="36:37">
      <c r="AJ127" s="3"/>
      <c r="AK127" s="3"/>
    </row>
    <row r="128" spans="36:37">
      <c r="AJ128" s="3"/>
      <c r="AK128" s="3"/>
    </row>
    <row r="129" spans="36:37">
      <c r="AJ129" s="3"/>
      <c r="AK129" s="3"/>
    </row>
  </sheetData>
  <mergeCells count="49">
    <mergeCell ref="BT1:BV1"/>
    <mergeCell ref="K1:M3"/>
    <mergeCell ref="N1:P3"/>
    <mergeCell ref="S2:S4"/>
    <mergeCell ref="T2:T4"/>
    <mergeCell ref="U3:V3"/>
    <mergeCell ref="BG3:BI3"/>
    <mergeCell ref="AN2:AR3"/>
    <mergeCell ref="AW2:BA3"/>
    <mergeCell ref="W3:W4"/>
    <mergeCell ref="BM2:BM3"/>
    <mergeCell ref="X2:AC3"/>
    <mergeCell ref="A31:D31"/>
    <mergeCell ref="A1:A4"/>
    <mergeCell ref="B1:B4"/>
    <mergeCell ref="C1:C4"/>
    <mergeCell ref="D1:D4"/>
    <mergeCell ref="BW1:BY3"/>
    <mergeCell ref="AD2:AI3"/>
    <mergeCell ref="A6:CS6"/>
    <mergeCell ref="E29:J29"/>
    <mergeCell ref="K29:M29"/>
    <mergeCell ref="E2:E4"/>
    <mergeCell ref="F2:F4"/>
    <mergeCell ref="G2:G4"/>
    <mergeCell ref="H2:H4"/>
    <mergeCell ref="I3:I4"/>
    <mergeCell ref="J2:J4"/>
    <mergeCell ref="Q2:Q4"/>
    <mergeCell ref="E1:J1"/>
    <mergeCell ref="Q1:T1"/>
    <mergeCell ref="U1:W1"/>
    <mergeCell ref="X1:BS1"/>
    <mergeCell ref="BZ1:CE3"/>
    <mergeCell ref="R2:R4"/>
    <mergeCell ref="CU1:CU4"/>
    <mergeCell ref="AJ2:AK3"/>
    <mergeCell ref="AL2:AM3"/>
    <mergeCell ref="BB2:BC3"/>
    <mergeCell ref="BD2:BE3"/>
    <mergeCell ref="CR1:CS3"/>
    <mergeCell ref="AS2:AU3"/>
    <mergeCell ref="BN2:BP3"/>
    <mergeCell ref="BQ2:BS3"/>
    <mergeCell ref="BJ2:BL3"/>
    <mergeCell ref="CF1:CK1"/>
    <mergeCell ref="CL1:CM1"/>
    <mergeCell ref="CF2:CK2"/>
    <mergeCell ref="CL2:CQ2"/>
  </mergeCells>
  <printOptions horizontalCentered="1"/>
  <pageMargins left="0.118110236220472" right="0.118110236220472" top="0.35433070866141703" bottom="0.35433070866141703" header="0" footer="0"/>
  <pageSetup paperSize="8" scale="68" fitToHeight="0" orientation="landscape"/>
  <headerFooter alignWithMargins="0"/>
  <colBreaks count="1" manualBreakCount="1">
    <brk id="44" max="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3079-1C98-4283-8FA5-A29BA11E696C}">
  <sheetPr>
    <pageSetUpPr fitToPage="1"/>
  </sheetPr>
  <dimension ref="A1:CH131"/>
  <sheetViews>
    <sheetView tabSelected="1" view="pageBreakPreview" zoomScaleNormal="100" zoomScaleSheetLayoutView="100" workbookViewId="0">
      <selection activeCell="S39" sqref="S39"/>
    </sheetView>
  </sheetViews>
  <sheetFormatPr defaultColWidth="8.88671875" defaultRowHeight="13.8"/>
  <cols>
    <col min="1" max="1" width="3.21875" style="3" customWidth="1"/>
    <col min="2" max="2" width="22.109375" style="4" customWidth="1"/>
    <col min="3" max="3" width="10.109375" style="3" customWidth="1"/>
    <col min="4" max="4" width="6.44140625" style="3" hidden="1" customWidth="1"/>
    <col min="5" max="5" width="7.44140625" style="3" customWidth="1"/>
    <col min="6" max="6" width="6.44140625" style="3" customWidth="1"/>
    <col min="7" max="7" width="2.33203125" style="3" hidden="1" customWidth="1"/>
    <col min="8" max="8" width="6" style="3" customWidth="1"/>
    <col min="9" max="9" width="5.33203125" style="3" hidden="1" customWidth="1"/>
    <col min="10" max="10" width="5.77734375" style="3" customWidth="1"/>
    <col min="11" max="11" width="7.88671875" style="3" hidden="1" customWidth="1"/>
    <col min="12" max="12" width="7" style="3" bestFit="1" customWidth="1"/>
    <col min="13" max="13" width="6.88671875" style="3" hidden="1" customWidth="1"/>
    <col min="14" max="14" width="6" style="3" bestFit="1" customWidth="1"/>
    <col min="15" max="15" width="7.109375" style="3" bestFit="1" customWidth="1"/>
    <col min="16" max="18" width="4.109375" style="3" hidden="1" customWidth="1"/>
    <col min="19" max="19" width="5" style="3" customWidth="1"/>
    <col min="20" max="20" width="4.109375" style="3" hidden="1" customWidth="1"/>
    <col min="21" max="22" width="3.44140625" style="3" hidden="1" customWidth="1"/>
    <col min="23" max="23" width="4.109375" style="3" hidden="1" customWidth="1"/>
    <col min="24" max="25" width="3.88671875" style="3" customWidth="1"/>
    <col min="26" max="26" width="6.5546875" style="5" hidden="1" customWidth="1"/>
    <col min="27" max="27" width="7.21875" style="5" hidden="1" customWidth="1"/>
    <col min="28" max="29" width="3" style="3" customWidth="1"/>
    <col min="30" max="36" width="5.6640625" style="3" hidden="1" customWidth="1"/>
    <col min="37" max="37" width="6" style="3" customWidth="1"/>
    <col min="38" max="38" width="7.33203125" style="3" hidden="1" customWidth="1"/>
    <col min="39" max="39" width="6.33203125" style="3" hidden="1" customWidth="1"/>
    <col min="40" max="41" width="6.5546875" style="3" hidden="1" customWidth="1"/>
    <col min="42" max="42" width="5.6640625" style="3" hidden="1" customWidth="1"/>
    <col min="43" max="43" width="7.21875" style="3" hidden="1" customWidth="1"/>
    <col min="44" max="44" width="5.6640625" style="3" hidden="1" customWidth="1"/>
    <col min="45" max="45" width="6.88671875" style="3" customWidth="1"/>
    <col min="46" max="46" width="5.88671875" style="3" customWidth="1"/>
    <col min="47" max="47" width="4" style="3" customWidth="1"/>
    <col min="48" max="48" width="3.21875" style="3" hidden="1" customWidth="1"/>
    <col min="49" max="49" width="5.33203125" style="3" hidden="1" customWidth="1"/>
    <col min="50" max="50" width="3.88671875" style="3" hidden="1" customWidth="1"/>
    <col min="51" max="51" width="3.88671875" style="3" customWidth="1"/>
    <col min="52" max="52" width="5.5546875" style="3" customWidth="1"/>
    <col min="53" max="53" width="8.88671875" style="3" hidden="1" customWidth="1"/>
    <col min="54" max="54" width="6.88671875" style="3" hidden="1" customWidth="1"/>
    <col min="55" max="55" width="3.88671875" style="3" hidden="1" customWidth="1"/>
    <col min="56" max="56" width="5" style="3" hidden="1" customWidth="1"/>
    <col min="57" max="57" width="3.6640625" style="3" hidden="1" customWidth="1"/>
    <col min="58" max="58" width="3" style="3" customWidth="1"/>
    <col min="59" max="59" width="3.21875" style="3" customWidth="1"/>
    <col min="60" max="60" width="5.5546875" style="3" hidden="1" customWidth="1"/>
    <col min="61" max="62" width="4.6640625" style="3" hidden="1" customWidth="1"/>
    <col min="63" max="64" width="5.6640625" style="3" hidden="1" customWidth="1"/>
    <col min="65" max="65" width="8.33203125" style="3" customWidth="1"/>
    <col min="66" max="66" width="4.5546875" style="3" hidden="1" customWidth="1"/>
    <col min="67" max="67" width="6.88671875" style="3" hidden="1" customWidth="1"/>
    <col min="68" max="68" width="4.109375" style="3" hidden="1" customWidth="1"/>
    <col min="69" max="69" width="5" style="3" hidden="1" customWidth="1"/>
    <col min="70" max="70" width="8.33203125" style="3" customWidth="1"/>
    <col min="71" max="71" width="5.44140625" style="6" hidden="1" customWidth="1"/>
    <col min="72" max="72" width="4.109375" style="6" hidden="1" customWidth="1"/>
    <col min="73" max="73" width="4.5546875" style="6" hidden="1" customWidth="1"/>
    <col min="74" max="74" width="4.109375" style="6" hidden="1" customWidth="1"/>
    <col min="75" max="75" width="5.33203125" style="6" customWidth="1"/>
    <col min="76" max="76" width="4.77734375" style="6" customWidth="1"/>
    <col min="77" max="78" width="4.109375" style="6" hidden="1" customWidth="1"/>
    <col min="79" max="79" width="4.5546875" style="6" hidden="1" customWidth="1"/>
    <col min="80" max="80" width="4.6640625" style="6" hidden="1" customWidth="1"/>
    <col min="81" max="81" width="7.21875" style="6" customWidth="1"/>
    <col min="82" max="82" width="7.109375" style="6" customWidth="1"/>
    <col min="83" max="83" width="5.109375" style="3" customWidth="1"/>
    <col min="84" max="84" width="5.6640625" style="3" customWidth="1"/>
    <col min="85" max="85" width="11.5546875" style="3" customWidth="1"/>
    <col min="86" max="86" width="14.88671875" style="3" customWidth="1"/>
    <col min="87" max="16384" width="8.88671875" style="3"/>
  </cols>
  <sheetData>
    <row r="1" spans="1:86" s="1" customFormat="1" ht="29.4" customHeight="1" thickBot="1">
      <c r="A1" s="208" t="s">
        <v>0</v>
      </c>
      <c r="B1" s="231" t="s">
        <v>1</v>
      </c>
      <c r="C1" s="233" t="s">
        <v>2</v>
      </c>
      <c r="D1" s="231" t="s">
        <v>3</v>
      </c>
      <c r="E1" s="206" t="s">
        <v>4</v>
      </c>
      <c r="F1" s="207"/>
      <c r="G1" s="197" t="s">
        <v>5</v>
      </c>
      <c r="H1" s="269"/>
      <c r="I1" s="266" t="s">
        <v>6</v>
      </c>
      <c r="J1" s="239"/>
      <c r="K1" s="240"/>
      <c r="L1" s="206" t="s">
        <v>7</v>
      </c>
      <c r="M1" s="227"/>
      <c r="N1" s="227"/>
      <c r="O1" s="207"/>
      <c r="P1" s="224" t="s">
        <v>8</v>
      </c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6"/>
      <c r="BH1" s="206" t="s">
        <v>9</v>
      </c>
      <c r="BI1" s="227"/>
      <c r="BJ1" s="207"/>
      <c r="BK1" s="197" t="s">
        <v>10</v>
      </c>
      <c r="BL1" s="198"/>
      <c r="BM1" s="199"/>
      <c r="BN1" s="197" t="s">
        <v>11</v>
      </c>
      <c r="BO1" s="198"/>
      <c r="BP1" s="198"/>
      <c r="BQ1" s="198"/>
      <c r="BR1" s="199"/>
      <c r="BS1" s="263"/>
      <c r="BT1" s="264"/>
      <c r="BU1" s="264"/>
      <c r="BV1" s="264"/>
      <c r="BW1" s="264"/>
      <c r="BX1" s="264"/>
      <c r="BY1" s="262" t="s">
        <v>13</v>
      </c>
      <c r="BZ1" s="214"/>
      <c r="CA1" s="93"/>
      <c r="CB1" s="93"/>
      <c r="CC1" s="93"/>
      <c r="CD1" s="93"/>
      <c r="CE1" s="197" t="s">
        <v>14</v>
      </c>
      <c r="CF1" s="199"/>
      <c r="CH1" s="211"/>
    </row>
    <row r="2" spans="1:86" s="1" customFormat="1" ht="29.4" customHeight="1" thickBot="1">
      <c r="A2" s="230"/>
      <c r="B2" s="232"/>
      <c r="C2" s="234"/>
      <c r="D2" s="232"/>
      <c r="E2" s="197" t="s">
        <v>15</v>
      </c>
      <c r="F2" s="235" t="s">
        <v>16</v>
      </c>
      <c r="G2" s="210"/>
      <c r="H2" s="270"/>
      <c r="I2" s="267"/>
      <c r="J2" s="261"/>
      <c r="K2" s="243"/>
      <c r="L2" s="197" t="s">
        <v>20</v>
      </c>
      <c r="M2" s="198" t="s">
        <v>21</v>
      </c>
      <c r="N2" s="217" t="s">
        <v>22</v>
      </c>
      <c r="O2" s="220" t="s">
        <v>23</v>
      </c>
      <c r="P2" s="197" t="s">
        <v>24</v>
      </c>
      <c r="Q2" s="198"/>
      <c r="R2" s="198"/>
      <c r="S2" s="199"/>
      <c r="T2" s="197" t="s">
        <v>25</v>
      </c>
      <c r="U2" s="198"/>
      <c r="V2" s="198"/>
      <c r="W2" s="198"/>
      <c r="X2" s="198"/>
      <c r="Y2" s="199"/>
      <c r="Z2" s="197" t="s">
        <v>26</v>
      </c>
      <c r="AA2" s="199"/>
      <c r="AB2" s="197" t="s">
        <v>27</v>
      </c>
      <c r="AC2" s="199"/>
      <c r="AD2" s="197" t="s">
        <v>28</v>
      </c>
      <c r="AE2" s="198"/>
      <c r="AF2" s="198"/>
      <c r="AG2" s="198"/>
      <c r="AH2" s="199"/>
      <c r="AI2" s="198" t="s">
        <v>29</v>
      </c>
      <c r="AJ2" s="198"/>
      <c r="AK2" s="199"/>
      <c r="AL2" s="48"/>
      <c r="AM2" s="197" t="s">
        <v>30</v>
      </c>
      <c r="AN2" s="198"/>
      <c r="AO2" s="198"/>
      <c r="AP2" s="198"/>
      <c r="AQ2" s="199"/>
      <c r="AR2" s="197" t="s">
        <v>31</v>
      </c>
      <c r="AS2" s="199"/>
      <c r="AT2" s="208" t="s">
        <v>32</v>
      </c>
      <c r="AU2" s="260" t="s">
        <v>151</v>
      </c>
      <c r="AV2" s="227"/>
      <c r="AW2" s="227"/>
      <c r="AX2" s="197" t="s">
        <v>33</v>
      </c>
      <c r="AY2" s="198"/>
      <c r="AZ2" s="199"/>
      <c r="BA2" s="208" t="s">
        <v>34</v>
      </c>
      <c r="BB2" s="197" t="s">
        <v>35</v>
      </c>
      <c r="BC2" s="198"/>
      <c r="BD2" s="199"/>
      <c r="BE2" s="197" t="s">
        <v>36</v>
      </c>
      <c r="BF2" s="198"/>
      <c r="BG2" s="199"/>
      <c r="BH2" s="8"/>
      <c r="BI2" s="9"/>
      <c r="BJ2" s="80"/>
      <c r="BK2" s="210"/>
      <c r="BL2" s="211"/>
      <c r="BM2" s="212"/>
      <c r="BN2" s="210"/>
      <c r="BO2" s="211"/>
      <c r="BP2" s="211"/>
      <c r="BQ2" s="211"/>
      <c r="BR2" s="212"/>
      <c r="BS2" s="203" t="s">
        <v>37</v>
      </c>
      <c r="BT2" s="204"/>
      <c r="BU2" s="204"/>
      <c r="BV2" s="204"/>
      <c r="BW2" s="204"/>
      <c r="BX2" s="205"/>
      <c r="BY2" s="215" t="s">
        <v>12</v>
      </c>
      <c r="BZ2" s="216"/>
      <c r="CA2" s="216"/>
      <c r="CB2" s="216"/>
      <c r="CC2" s="216"/>
      <c r="CD2" s="216"/>
      <c r="CE2" s="210"/>
      <c r="CF2" s="212"/>
      <c r="CH2" s="211"/>
    </row>
    <row r="3" spans="1:86" s="1" customFormat="1" ht="62.25" customHeight="1" thickBot="1">
      <c r="A3" s="230"/>
      <c r="B3" s="232"/>
      <c r="C3" s="234"/>
      <c r="D3" s="232"/>
      <c r="E3" s="210"/>
      <c r="F3" s="236"/>
      <c r="G3" s="200"/>
      <c r="H3" s="271"/>
      <c r="I3" s="268"/>
      <c r="J3" s="245"/>
      <c r="K3" s="246"/>
      <c r="L3" s="210"/>
      <c r="M3" s="211"/>
      <c r="N3" s="218"/>
      <c r="O3" s="221"/>
      <c r="P3" s="200"/>
      <c r="Q3" s="201"/>
      <c r="R3" s="201"/>
      <c r="S3" s="202"/>
      <c r="T3" s="200"/>
      <c r="U3" s="201"/>
      <c r="V3" s="201"/>
      <c r="W3" s="201"/>
      <c r="X3" s="201"/>
      <c r="Y3" s="202"/>
      <c r="Z3" s="200"/>
      <c r="AA3" s="202"/>
      <c r="AB3" s="200"/>
      <c r="AC3" s="202"/>
      <c r="AD3" s="200"/>
      <c r="AE3" s="201"/>
      <c r="AF3" s="201"/>
      <c r="AG3" s="201"/>
      <c r="AH3" s="202"/>
      <c r="AI3" s="201"/>
      <c r="AJ3" s="201"/>
      <c r="AK3" s="202"/>
      <c r="AL3" s="9" t="s">
        <v>40</v>
      </c>
      <c r="AM3" s="200"/>
      <c r="AN3" s="201"/>
      <c r="AO3" s="201"/>
      <c r="AP3" s="201"/>
      <c r="AQ3" s="202"/>
      <c r="AR3" s="200"/>
      <c r="AS3" s="202"/>
      <c r="AT3" s="209"/>
      <c r="AU3" s="14" t="s">
        <v>41</v>
      </c>
      <c r="AV3" s="206" t="s">
        <v>42</v>
      </c>
      <c r="AW3" s="207"/>
      <c r="AX3" s="200"/>
      <c r="AY3" s="201"/>
      <c r="AZ3" s="202"/>
      <c r="BA3" s="209"/>
      <c r="BB3" s="200"/>
      <c r="BC3" s="201"/>
      <c r="BD3" s="202"/>
      <c r="BE3" s="200"/>
      <c r="BF3" s="201"/>
      <c r="BG3" s="202"/>
      <c r="BH3" s="77" t="s">
        <v>43</v>
      </c>
      <c r="BI3" s="77" t="s">
        <v>44</v>
      </c>
      <c r="BJ3" s="77" t="s">
        <v>45</v>
      </c>
      <c r="BK3" s="200"/>
      <c r="BL3" s="201"/>
      <c r="BM3" s="202"/>
      <c r="BN3" s="200"/>
      <c r="BO3" s="201"/>
      <c r="BP3" s="201"/>
      <c r="BQ3" s="201"/>
      <c r="BR3" s="202"/>
      <c r="BS3" s="84">
        <v>180</v>
      </c>
      <c r="BT3" s="84">
        <v>160</v>
      </c>
      <c r="BU3" s="85">
        <v>125</v>
      </c>
      <c r="BV3" s="85">
        <v>110</v>
      </c>
      <c r="BW3" s="83">
        <v>90</v>
      </c>
      <c r="BX3" s="94">
        <v>63</v>
      </c>
      <c r="BY3" s="84">
        <v>180</v>
      </c>
      <c r="BZ3" s="84">
        <v>160</v>
      </c>
      <c r="CA3" s="84">
        <v>125</v>
      </c>
      <c r="CB3" s="84">
        <v>110</v>
      </c>
      <c r="CC3" s="83">
        <v>90</v>
      </c>
      <c r="CD3" s="265">
        <v>63</v>
      </c>
      <c r="CE3" s="200"/>
      <c r="CF3" s="202"/>
      <c r="CH3" s="211"/>
    </row>
    <row r="4" spans="1:86" s="1" customFormat="1" ht="29.25" customHeight="1" thickBot="1">
      <c r="A4" s="230"/>
      <c r="B4" s="232"/>
      <c r="C4" s="234"/>
      <c r="D4" s="232"/>
      <c r="E4" s="200"/>
      <c r="F4" s="237"/>
      <c r="G4" s="7" t="s">
        <v>46</v>
      </c>
      <c r="H4" s="10" t="s">
        <v>47</v>
      </c>
      <c r="I4" s="12" t="s">
        <v>49</v>
      </c>
      <c r="J4" s="12" t="s">
        <v>50</v>
      </c>
      <c r="K4" s="12" t="s">
        <v>51</v>
      </c>
      <c r="L4" s="200"/>
      <c r="M4" s="201"/>
      <c r="N4" s="219"/>
      <c r="O4" s="222"/>
      <c r="P4" s="49">
        <v>180</v>
      </c>
      <c r="Q4" s="49">
        <v>160</v>
      </c>
      <c r="R4" s="66">
        <v>125</v>
      </c>
      <c r="S4" s="66">
        <v>90</v>
      </c>
      <c r="T4" s="66">
        <v>180</v>
      </c>
      <c r="U4" s="66">
        <v>160</v>
      </c>
      <c r="V4" s="66">
        <v>125</v>
      </c>
      <c r="W4" s="66">
        <v>110</v>
      </c>
      <c r="X4" s="66">
        <v>90</v>
      </c>
      <c r="Y4" s="67">
        <v>63</v>
      </c>
      <c r="Z4" s="69" t="s">
        <v>54</v>
      </c>
      <c r="AA4" s="69" t="s">
        <v>55</v>
      </c>
      <c r="AB4" s="51">
        <v>90</v>
      </c>
      <c r="AC4" s="51">
        <v>63</v>
      </c>
      <c r="AD4" s="51" t="s">
        <v>56</v>
      </c>
      <c r="AE4" s="51" t="s">
        <v>57</v>
      </c>
      <c r="AF4" s="51" t="s">
        <v>58</v>
      </c>
      <c r="AG4" s="51" t="s">
        <v>59</v>
      </c>
      <c r="AH4" s="51" t="s">
        <v>60</v>
      </c>
      <c r="AI4" s="51" t="s">
        <v>61</v>
      </c>
      <c r="AJ4" s="51" t="s">
        <v>62</v>
      </c>
      <c r="AK4" s="51" t="s">
        <v>63</v>
      </c>
      <c r="AL4" s="51" t="s">
        <v>64</v>
      </c>
      <c r="AM4" s="51" t="s">
        <v>56</v>
      </c>
      <c r="AN4" s="51" t="s">
        <v>57</v>
      </c>
      <c r="AO4" s="51" t="s">
        <v>65</v>
      </c>
      <c r="AP4" s="51" t="s">
        <v>66</v>
      </c>
      <c r="AQ4" s="51" t="s">
        <v>67</v>
      </c>
      <c r="AR4" s="51" t="s">
        <v>61</v>
      </c>
      <c r="AS4" s="51" t="s">
        <v>63</v>
      </c>
      <c r="AT4" s="51">
        <v>90</v>
      </c>
      <c r="AU4" s="67" t="s">
        <v>47</v>
      </c>
      <c r="AV4" s="46" t="s">
        <v>46</v>
      </c>
      <c r="AW4" s="67" t="s">
        <v>47</v>
      </c>
      <c r="AX4" s="1">
        <v>110</v>
      </c>
      <c r="AY4" s="51">
        <v>90</v>
      </c>
      <c r="AZ4" s="51">
        <v>63</v>
      </c>
      <c r="BA4" s="78">
        <v>160</v>
      </c>
      <c r="BB4" s="78">
        <v>180</v>
      </c>
      <c r="BC4" s="78">
        <v>160</v>
      </c>
      <c r="BD4" s="78">
        <v>125</v>
      </c>
      <c r="BE4" s="78">
        <v>125</v>
      </c>
      <c r="BF4" s="49">
        <v>90</v>
      </c>
      <c r="BG4" s="67">
        <v>63</v>
      </c>
      <c r="BH4" s="51" t="s">
        <v>68</v>
      </c>
      <c r="BI4" s="51" t="s">
        <v>69</v>
      </c>
      <c r="BJ4" s="67" t="s">
        <v>46</v>
      </c>
      <c r="BK4" s="78">
        <v>315</v>
      </c>
      <c r="BL4" s="78">
        <v>250</v>
      </c>
      <c r="BM4" s="78">
        <v>200</v>
      </c>
      <c r="BN4" s="67">
        <v>355</v>
      </c>
      <c r="BO4" s="50">
        <v>315</v>
      </c>
      <c r="BP4" s="51">
        <v>280</v>
      </c>
      <c r="BQ4" s="51">
        <v>250</v>
      </c>
      <c r="BR4" s="51">
        <v>225</v>
      </c>
      <c r="BS4" s="86" t="s">
        <v>68</v>
      </c>
      <c r="BT4" s="86" t="s">
        <v>68</v>
      </c>
      <c r="BU4" s="87" t="s">
        <v>69</v>
      </c>
      <c r="BV4" s="87" t="s">
        <v>69</v>
      </c>
      <c r="BW4" s="96" t="s">
        <v>69</v>
      </c>
      <c r="BX4" s="97" t="s">
        <v>46</v>
      </c>
      <c r="BY4" s="86" t="s">
        <v>68</v>
      </c>
      <c r="BZ4" s="86" t="s">
        <v>68</v>
      </c>
      <c r="CA4" s="87" t="s">
        <v>69</v>
      </c>
      <c r="CB4" s="87" t="s">
        <v>69</v>
      </c>
      <c r="CC4" s="96" t="s">
        <v>69</v>
      </c>
      <c r="CD4" s="97" t="s">
        <v>46</v>
      </c>
      <c r="CE4" s="46" t="s">
        <v>70</v>
      </c>
      <c r="CF4" s="67" t="s">
        <v>71</v>
      </c>
      <c r="CH4" s="211"/>
    </row>
    <row r="5" spans="1:86" s="1" customFormat="1" ht="14.4" thickBot="1">
      <c r="A5" s="188">
        <v>0</v>
      </c>
      <c r="B5" s="15">
        <f>A5+1</f>
        <v>1</v>
      </c>
      <c r="C5" s="15">
        <f>B5+1</f>
        <v>2</v>
      </c>
      <c r="D5" s="15">
        <f t="shared" ref="D5:BK5" si="0">C5+1</f>
        <v>3</v>
      </c>
      <c r="E5" s="15">
        <f t="shared" si="0"/>
        <v>4</v>
      </c>
      <c r="F5" s="15">
        <f t="shared" si="0"/>
        <v>5</v>
      </c>
      <c r="G5" s="15">
        <f t="shared" si="0"/>
        <v>6</v>
      </c>
      <c r="H5" s="15">
        <f t="shared" si="0"/>
        <v>7</v>
      </c>
      <c r="I5" s="15">
        <f t="shared" si="0"/>
        <v>8</v>
      </c>
      <c r="J5" s="15">
        <f t="shared" si="0"/>
        <v>9</v>
      </c>
      <c r="K5" s="15">
        <f t="shared" si="0"/>
        <v>10</v>
      </c>
      <c r="L5" s="15">
        <f t="shared" si="0"/>
        <v>11</v>
      </c>
      <c r="M5" s="15">
        <f t="shared" si="0"/>
        <v>12</v>
      </c>
      <c r="N5" s="15">
        <f t="shared" si="0"/>
        <v>13</v>
      </c>
      <c r="O5" s="15">
        <f t="shared" si="0"/>
        <v>14</v>
      </c>
      <c r="P5" s="15">
        <f t="shared" si="0"/>
        <v>15</v>
      </c>
      <c r="Q5" s="15">
        <f t="shared" si="0"/>
        <v>16</v>
      </c>
      <c r="R5" s="15">
        <f t="shared" si="0"/>
        <v>17</v>
      </c>
      <c r="S5" s="15">
        <f t="shared" si="0"/>
        <v>18</v>
      </c>
      <c r="T5" s="15">
        <f t="shared" si="0"/>
        <v>19</v>
      </c>
      <c r="U5" s="15">
        <f t="shared" si="0"/>
        <v>20</v>
      </c>
      <c r="V5" s="15">
        <f t="shared" si="0"/>
        <v>21</v>
      </c>
      <c r="W5" s="15">
        <f t="shared" si="0"/>
        <v>22</v>
      </c>
      <c r="X5" s="15">
        <f t="shared" si="0"/>
        <v>23</v>
      </c>
      <c r="Y5" s="15">
        <f t="shared" si="0"/>
        <v>24</v>
      </c>
      <c r="Z5" s="15">
        <f t="shared" si="0"/>
        <v>25</v>
      </c>
      <c r="AA5" s="15">
        <f t="shared" si="0"/>
        <v>26</v>
      </c>
      <c r="AB5" s="15">
        <f t="shared" si="0"/>
        <v>27</v>
      </c>
      <c r="AC5" s="15">
        <f t="shared" si="0"/>
        <v>28</v>
      </c>
      <c r="AD5" s="15">
        <f t="shared" si="0"/>
        <v>29</v>
      </c>
      <c r="AE5" s="15">
        <f t="shared" si="0"/>
        <v>30</v>
      </c>
      <c r="AF5" s="15">
        <f t="shared" si="0"/>
        <v>31</v>
      </c>
      <c r="AG5" s="15">
        <f t="shared" si="0"/>
        <v>32</v>
      </c>
      <c r="AH5" s="15">
        <f t="shared" si="0"/>
        <v>33</v>
      </c>
      <c r="AI5" s="15">
        <f t="shared" si="0"/>
        <v>34</v>
      </c>
      <c r="AJ5" s="15">
        <f t="shared" si="0"/>
        <v>35</v>
      </c>
      <c r="AK5" s="15">
        <f t="shared" si="0"/>
        <v>36</v>
      </c>
      <c r="AL5" s="15">
        <f t="shared" si="0"/>
        <v>37</v>
      </c>
      <c r="AM5" s="15">
        <f t="shared" si="0"/>
        <v>38</v>
      </c>
      <c r="AN5" s="15">
        <f t="shared" si="0"/>
        <v>39</v>
      </c>
      <c r="AO5" s="15">
        <f t="shared" si="0"/>
        <v>40</v>
      </c>
      <c r="AP5" s="15">
        <f t="shared" si="0"/>
        <v>41</v>
      </c>
      <c r="AQ5" s="15">
        <f t="shared" si="0"/>
        <v>42</v>
      </c>
      <c r="AR5" s="15">
        <f t="shared" si="0"/>
        <v>43</v>
      </c>
      <c r="AS5" s="15">
        <f t="shared" si="0"/>
        <v>44</v>
      </c>
      <c r="AT5" s="15">
        <f t="shared" si="0"/>
        <v>45</v>
      </c>
      <c r="AU5" s="15">
        <f t="shared" si="0"/>
        <v>46</v>
      </c>
      <c r="AV5" s="15">
        <f t="shared" si="0"/>
        <v>47</v>
      </c>
      <c r="AW5" s="15">
        <f t="shared" si="0"/>
        <v>48</v>
      </c>
      <c r="AX5" s="15">
        <f t="shared" si="0"/>
        <v>49</v>
      </c>
      <c r="AY5" s="15">
        <f t="shared" si="0"/>
        <v>50</v>
      </c>
      <c r="AZ5" s="15">
        <f t="shared" si="0"/>
        <v>51</v>
      </c>
      <c r="BA5" s="15">
        <f t="shared" si="0"/>
        <v>52</v>
      </c>
      <c r="BB5" s="15">
        <f t="shared" si="0"/>
        <v>53</v>
      </c>
      <c r="BC5" s="15">
        <f t="shared" si="0"/>
        <v>54</v>
      </c>
      <c r="BD5" s="15">
        <f t="shared" si="0"/>
        <v>55</v>
      </c>
      <c r="BE5" s="15">
        <f t="shared" si="0"/>
        <v>56</v>
      </c>
      <c r="BF5" s="15">
        <f t="shared" si="0"/>
        <v>57</v>
      </c>
      <c r="BG5" s="15">
        <f t="shared" si="0"/>
        <v>58</v>
      </c>
      <c r="BH5" s="15">
        <f t="shared" si="0"/>
        <v>59</v>
      </c>
      <c r="BI5" s="15">
        <f t="shared" si="0"/>
        <v>60</v>
      </c>
      <c r="BJ5" s="15">
        <f t="shared" si="0"/>
        <v>61</v>
      </c>
      <c r="BK5" s="15">
        <f t="shared" si="0"/>
        <v>62</v>
      </c>
      <c r="BL5" s="15">
        <f t="shared" ref="BL5:CF5" si="1">BK5+1</f>
        <v>63</v>
      </c>
      <c r="BM5" s="15">
        <f t="shared" si="1"/>
        <v>64</v>
      </c>
      <c r="BN5" s="15">
        <f t="shared" si="1"/>
        <v>65</v>
      </c>
      <c r="BO5" s="15">
        <f t="shared" si="1"/>
        <v>66</v>
      </c>
      <c r="BP5" s="15">
        <f t="shared" si="1"/>
        <v>67</v>
      </c>
      <c r="BQ5" s="15">
        <f t="shared" si="1"/>
        <v>68</v>
      </c>
      <c r="BR5" s="15">
        <f t="shared" si="1"/>
        <v>69</v>
      </c>
      <c r="BS5" s="15">
        <f t="shared" si="1"/>
        <v>70</v>
      </c>
      <c r="BT5" s="15">
        <f t="shared" si="1"/>
        <v>71</v>
      </c>
      <c r="BU5" s="15">
        <f t="shared" si="1"/>
        <v>72</v>
      </c>
      <c r="BV5" s="15">
        <f t="shared" si="1"/>
        <v>73</v>
      </c>
      <c r="BW5" s="15">
        <f t="shared" si="1"/>
        <v>74</v>
      </c>
      <c r="BX5" s="15">
        <f t="shared" si="1"/>
        <v>75</v>
      </c>
      <c r="BY5" s="15">
        <f t="shared" si="1"/>
        <v>76</v>
      </c>
      <c r="BZ5" s="15">
        <f t="shared" si="1"/>
        <v>77</v>
      </c>
      <c r="CA5" s="15">
        <f t="shared" si="1"/>
        <v>78</v>
      </c>
      <c r="CB5" s="15">
        <f t="shared" si="1"/>
        <v>79</v>
      </c>
      <c r="CC5" s="15">
        <f t="shared" si="1"/>
        <v>80</v>
      </c>
      <c r="CD5" s="15">
        <f t="shared" si="1"/>
        <v>81</v>
      </c>
      <c r="CE5" s="15">
        <f t="shared" si="1"/>
        <v>82</v>
      </c>
      <c r="CF5" s="15">
        <f t="shared" si="1"/>
        <v>83</v>
      </c>
      <c r="CH5" s="13"/>
    </row>
    <row r="6" spans="1:86" ht="14.4" thickBot="1">
      <c r="A6" s="247" t="s">
        <v>72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9"/>
      <c r="Q6" s="249"/>
      <c r="R6" s="249"/>
      <c r="S6" s="249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9"/>
      <c r="AN6" s="249"/>
      <c r="AO6" s="249"/>
      <c r="AP6" s="249"/>
      <c r="AQ6" s="249"/>
      <c r="AR6" s="249"/>
      <c r="AS6" s="249"/>
      <c r="AT6" s="249"/>
      <c r="AU6" s="248"/>
      <c r="AV6" s="249"/>
      <c r="AW6" s="249"/>
      <c r="AX6" s="249"/>
      <c r="AY6" s="249"/>
      <c r="AZ6" s="249"/>
      <c r="BA6" s="248"/>
      <c r="BB6" s="249"/>
      <c r="BC6" s="249"/>
      <c r="BD6" s="249"/>
      <c r="BE6" s="248"/>
      <c r="BF6" s="248"/>
      <c r="BG6" s="248"/>
      <c r="BH6" s="248"/>
      <c r="BI6" s="248"/>
      <c r="BJ6" s="248"/>
      <c r="BK6" s="248"/>
      <c r="BL6" s="248"/>
      <c r="BM6" s="248"/>
      <c r="BN6" s="249"/>
      <c r="BO6" s="249"/>
      <c r="BP6" s="249"/>
      <c r="BQ6" s="249"/>
      <c r="BR6" s="249"/>
      <c r="BS6" s="248"/>
      <c r="BT6" s="248"/>
      <c r="BU6" s="248"/>
      <c r="BV6" s="248"/>
      <c r="BW6" s="248"/>
      <c r="BX6" s="248"/>
      <c r="BY6" s="248"/>
      <c r="BZ6" s="248"/>
      <c r="CA6" s="249"/>
      <c r="CB6" s="249"/>
      <c r="CC6" s="249"/>
      <c r="CD6" s="249"/>
      <c r="CE6" s="249"/>
      <c r="CF6" s="250"/>
    </row>
    <row r="7" spans="1:86" s="2" customFormat="1" ht="15" customHeight="1">
      <c r="A7" s="73">
        <v>22</v>
      </c>
      <c r="B7" s="119" t="s">
        <v>105</v>
      </c>
      <c r="C7" s="120" t="s">
        <v>106</v>
      </c>
      <c r="D7" s="121"/>
      <c r="E7" s="35"/>
      <c r="F7" s="37">
        <v>269</v>
      </c>
      <c r="G7" s="35"/>
      <c r="H7" s="38"/>
      <c r="I7" s="35"/>
      <c r="J7" s="73"/>
      <c r="K7" s="128"/>
      <c r="L7" s="52"/>
      <c r="M7" s="53"/>
      <c r="N7" s="53"/>
      <c r="O7" s="54">
        <f>F7-CC7</f>
        <v>248.5</v>
      </c>
      <c r="P7" s="74"/>
      <c r="Q7" s="36"/>
      <c r="R7" s="123"/>
      <c r="S7" s="73">
        <v>1</v>
      </c>
      <c r="T7" s="74"/>
      <c r="U7" s="36"/>
      <c r="V7" s="36"/>
      <c r="W7" s="123"/>
      <c r="X7" s="38">
        <f>1+2+1</f>
        <v>4</v>
      </c>
      <c r="Y7" s="37"/>
      <c r="Z7" s="74"/>
      <c r="AA7" s="123"/>
      <c r="AB7" s="38">
        <v>1</v>
      </c>
      <c r="AC7" s="37"/>
      <c r="AD7" s="74"/>
      <c r="AE7" s="36"/>
      <c r="AF7" s="36"/>
      <c r="AG7" s="123"/>
      <c r="AH7" s="123"/>
      <c r="AI7" s="123"/>
      <c r="AJ7" s="123"/>
      <c r="AK7" s="73"/>
      <c r="AL7" s="130"/>
      <c r="AM7" s="36"/>
      <c r="AN7" s="36"/>
      <c r="AO7" s="36"/>
      <c r="AP7" s="36"/>
      <c r="AQ7" s="36"/>
      <c r="AR7" s="128"/>
      <c r="AS7" s="73">
        <v>1</v>
      </c>
      <c r="AT7" s="73"/>
      <c r="AU7" s="73"/>
      <c r="AV7" s="35"/>
      <c r="AW7" s="73"/>
      <c r="AX7" s="128"/>
      <c r="AY7" s="38"/>
      <c r="AZ7" s="37"/>
      <c r="BA7" s="130"/>
      <c r="BB7" s="36"/>
      <c r="BC7" s="36"/>
      <c r="BD7" s="37"/>
      <c r="BE7" s="123"/>
      <c r="BF7" s="38"/>
      <c r="BG7" s="37"/>
      <c r="BH7" s="158"/>
      <c r="BI7" s="53"/>
      <c r="BJ7" s="54"/>
      <c r="BK7" s="53"/>
      <c r="BL7" s="124"/>
      <c r="BM7" s="122"/>
      <c r="BN7" s="158"/>
      <c r="BO7" s="53"/>
      <c r="BP7" s="53"/>
      <c r="BQ7" s="124"/>
      <c r="BR7" s="122"/>
      <c r="BS7" s="125"/>
      <c r="BT7" s="125"/>
      <c r="BU7" s="125"/>
      <c r="BV7" s="164"/>
      <c r="BW7" s="171">
        <f>7.5+13</f>
        <v>20.5</v>
      </c>
      <c r="BX7" s="126"/>
      <c r="BY7" s="168"/>
      <c r="BZ7" s="101"/>
      <c r="CA7" s="102"/>
      <c r="CB7" s="177"/>
      <c r="CC7" s="180">
        <f>BW7</f>
        <v>20.5</v>
      </c>
      <c r="CD7" s="127"/>
      <c r="CE7" s="128"/>
      <c r="CF7" s="37">
        <v>4</v>
      </c>
    </row>
    <row r="8" spans="1:86" s="2" customFormat="1" ht="15" customHeight="1">
      <c r="A8" s="16">
        <v>23</v>
      </c>
      <c r="B8" s="17" t="s">
        <v>107</v>
      </c>
      <c r="C8" s="18" t="s">
        <v>108</v>
      </c>
      <c r="D8" s="19"/>
      <c r="E8" s="39">
        <f>63-10</f>
        <v>53</v>
      </c>
      <c r="F8" s="58"/>
      <c r="G8" s="39"/>
      <c r="H8" s="41"/>
      <c r="I8" s="132"/>
      <c r="J8" s="76"/>
      <c r="K8" s="152"/>
      <c r="L8" s="157">
        <f>E8</f>
        <v>53</v>
      </c>
      <c r="M8" s="57"/>
      <c r="N8" s="57"/>
      <c r="O8" s="58"/>
      <c r="P8" s="131"/>
      <c r="Q8" s="21"/>
      <c r="R8" s="129"/>
      <c r="S8" s="76"/>
      <c r="T8" s="75"/>
      <c r="U8" s="68"/>
      <c r="V8" s="68"/>
      <c r="W8" s="72"/>
      <c r="X8" s="157"/>
      <c r="Y8" s="70"/>
      <c r="Z8" s="75"/>
      <c r="AA8" s="72"/>
      <c r="AB8" s="157"/>
      <c r="AC8" s="70"/>
      <c r="AD8" s="75"/>
      <c r="AE8" s="68"/>
      <c r="AF8" s="68"/>
      <c r="AG8" s="72"/>
      <c r="AH8" s="72"/>
      <c r="AI8" s="72"/>
      <c r="AJ8" s="72"/>
      <c r="AK8" s="16"/>
      <c r="AL8" s="22"/>
      <c r="AM8" s="68"/>
      <c r="AN8" s="68"/>
      <c r="AO8" s="68"/>
      <c r="AP8" s="68"/>
      <c r="AQ8" s="68"/>
      <c r="AR8" s="105"/>
      <c r="AS8" s="16"/>
      <c r="AT8" s="76"/>
      <c r="AU8" s="76"/>
      <c r="AV8" s="132"/>
      <c r="AW8" s="76"/>
      <c r="AX8" s="152"/>
      <c r="AY8" s="41"/>
      <c r="AZ8" s="40"/>
      <c r="BA8" s="149"/>
      <c r="BB8" s="68"/>
      <c r="BC8" s="68"/>
      <c r="BD8" s="70"/>
      <c r="BE8" s="72"/>
      <c r="BF8" s="157"/>
      <c r="BG8" s="70">
        <v>1</v>
      </c>
      <c r="BH8" s="62"/>
      <c r="BI8" s="57"/>
      <c r="BJ8" s="58"/>
      <c r="BK8" s="57"/>
      <c r="BL8" s="81"/>
      <c r="BM8" s="20"/>
      <c r="BN8" s="62"/>
      <c r="BO8" s="57"/>
      <c r="BP8" s="57"/>
      <c r="BQ8" s="81"/>
      <c r="BR8" s="20"/>
      <c r="BS8" s="88"/>
      <c r="BT8" s="88"/>
      <c r="BU8" s="88"/>
      <c r="BV8" s="165"/>
      <c r="BW8" s="172"/>
      <c r="BX8" s="118"/>
      <c r="BY8" s="169"/>
      <c r="BZ8" s="107"/>
      <c r="CA8" s="108"/>
      <c r="CB8" s="178"/>
      <c r="CC8" s="181"/>
      <c r="CD8" s="117"/>
      <c r="CE8" s="105"/>
      <c r="CF8" s="70">
        <v>1</v>
      </c>
    </row>
    <row r="9" spans="1:86" s="2" customFormat="1" ht="15" customHeight="1">
      <c r="A9" s="16">
        <v>24</v>
      </c>
      <c r="B9" s="17" t="s">
        <v>105</v>
      </c>
      <c r="C9" s="18" t="s">
        <v>109</v>
      </c>
      <c r="D9" s="19"/>
      <c r="E9" s="39"/>
      <c r="F9" s="70">
        <v>326</v>
      </c>
      <c r="G9" s="39"/>
      <c r="H9" s="41"/>
      <c r="I9" s="132"/>
      <c r="J9" s="76"/>
      <c r="K9" s="152"/>
      <c r="L9" s="157">
        <v>23</v>
      </c>
      <c r="M9" s="57"/>
      <c r="N9" s="57"/>
      <c r="O9" s="70">
        <v>293</v>
      </c>
      <c r="P9" s="131"/>
      <c r="Q9" s="21"/>
      <c r="R9" s="129"/>
      <c r="S9" s="76"/>
      <c r="T9" s="75"/>
      <c r="U9" s="68"/>
      <c r="V9" s="68"/>
      <c r="W9" s="72"/>
      <c r="X9" s="157">
        <f>1+3</f>
        <v>4</v>
      </c>
      <c r="Y9" s="70"/>
      <c r="Z9" s="75"/>
      <c r="AA9" s="72"/>
      <c r="AB9" s="157">
        <v>1</v>
      </c>
      <c r="AC9" s="70"/>
      <c r="AD9" s="75"/>
      <c r="AE9" s="68"/>
      <c r="AF9" s="68"/>
      <c r="AG9" s="72"/>
      <c r="AH9" s="72"/>
      <c r="AI9" s="72"/>
      <c r="AJ9" s="72"/>
      <c r="AK9" s="16"/>
      <c r="AL9" s="22"/>
      <c r="AM9" s="68"/>
      <c r="AN9" s="68"/>
      <c r="AO9" s="68"/>
      <c r="AP9" s="68"/>
      <c r="AQ9" s="68"/>
      <c r="AR9" s="105"/>
      <c r="AS9" s="16">
        <v>1</v>
      </c>
      <c r="AT9" s="76">
        <v>1</v>
      </c>
      <c r="AU9" s="76"/>
      <c r="AV9" s="132"/>
      <c r="AW9" s="76"/>
      <c r="AX9" s="152"/>
      <c r="AY9" s="41">
        <v>8</v>
      </c>
      <c r="AZ9" s="40"/>
      <c r="BA9" s="149"/>
      <c r="BB9" s="68"/>
      <c r="BC9" s="68"/>
      <c r="BD9" s="70"/>
      <c r="BE9" s="72"/>
      <c r="BF9" s="157"/>
      <c r="BG9" s="70"/>
      <c r="BH9" s="62"/>
      <c r="BI9" s="57"/>
      <c r="BJ9" s="58"/>
      <c r="BK9" s="57"/>
      <c r="BL9" s="81"/>
      <c r="BM9" s="20">
        <v>12</v>
      </c>
      <c r="BN9" s="62"/>
      <c r="BO9" s="57"/>
      <c r="BP9" s="57"/>
      <c r="BQ9" s="81"/>
      <c r="BR9" s="20">
        <v>2</v>
      </c>
      <c r="BS9" s="88"/>
      <c r="BT9" s="88"/>
      <c r="BU9" s="88"/>
      <c r="BV9" s="165"/>
      <c r="BW9" s="172">
        <v>10</v>
      </c>
      <c r="BX9" s="118"/>
      <c r="BY9" s="169"/>
      <c r="BZ9" s="107"/>
      <c r="CA9" s="108"/>
      <c r="CB9" s="178"/>
      <c r="CC9" s="181">
        <f>BW9</f>
        <v>10</v>
      </c>
      <c r="CD9" s="117"/>
      <c r="CE9" s="105"/>
      <c r="CF9" s="70">
        <v>14</v>
      </c>
    </row>
    <row r="10" spans="1:86" s="2" customFormat="1" ht="15" customHeight="1">
      <c r="A10" s="16">
        <v>25</v>
      </c>
      <c r="B10" s="17" t="s">
        <v>110</v>
      </c>
      <c r="C10" s="18" t="s">
        <v>111</v>
      </c>
      <c r="D10" s="19"/>
      <c r="E10" s="39">
        <v>1</v>
      </c>
      <c r="F10" s="58"/>
      <c r="G10" s="39"/>
      <c r="H10" s="41"/>
      <c r="I10" s="132"/>
      <c r="J10" s="76"/>
      <c r="K10" s="152"/>
      <c r="L10" s="157">
        <v>1</v>
      </c>
      <c r="M10" s="57"/>
      <c r="N10" s="57"/>
      <c r="O10" s="70"/>
      <c r="P10" s="131"/>
      <c r="Q10" s="21"/>
      <c r="R10" s="129"/>
      <c r="S10" s="76"/>
      <c r="T10" s="75"/>
      <c r="U10" s="68"/>
      <c r="V10" s="68"/>
      <c r="W10" s="72"/>
      <c r="X10" s="157"/>
      <c r="Y10" s="70"/>
      <c r="Z10" s="75"/>
      <c r="AA10" s="72"/>
      <c r="AB10" s="157"/>
      <c r="AC10" s="70"/>
      <c r="AD10" s="75"/>
      <c r="AE10" s="68"/>
      <c r="AF10" s="68"/>
      <c r="AG10" s="72"/>
      <c r="AH10" s="72"/>
      <c r="AI10" s="72"/>
      <c r="AJ10" s="72"/>
      <c r="AK10" s="16"/>
      <c r="AL10" s="22"/>
      <c r="AM10" s="68"/>
      <c r="AN10" s="68"/>
      <c r="AO10" s="68"/>
      <c r="AP10" s="68"/>
      <c r="AQ10" s="68"/>
      <c r="AR10" s="105"/>
      <c r="AS10" s="16"/>
      <c r="AT10" s="76"/>
      <c r="AU10" s="76"/>
      <c r="AV10" s="132"/>
      <c r="AW10" s="76"/>
      <c r="AX10" s="152"/>
      <c r="AY10" s="41"/>
      <c r="AZ10" s="40"/>
      <c r="BA10" s="149"/>
      <c r="BB10" s="68"/>
      <c r="BC10" s="68"/>
      <c r="BD10" s="70"/>
      <c r="BE10" s="72"/>
      <c r="BF10" s="157"/>
      <c r="BG10" s="70">
        <v>1</v>
      </c>
      <c r="BH10" s="62"/>
      <c r="BI10" s="57"/>
      <c r="BJ10" s="58"/>
      <c r="BK10" s="57"/>
      <c r="BL10" s="81"/>
      <c r="BM10" s="20"/>
      <c r="BN10" s="62"/>
      <c r="BO10" s="57"/>
      <c r="BP10" s="57"/>
      <c r="BQ10" s="81"/>
      <c r="BR10" s="20"/>
      <c r="BS10" s="88"/>
      <c r="BT10" s="88"/>
      <c r="BU10" s="88"/>
      <c r="BV10" s="165"/>
      <c r="BW10" s="172"/>
      <c r="BX10" s="118"/>
      <c r="BY10" s="169"/>
      <c r="BZ10" s="107"/>
      <c r="CA10" s="108"/>
      <c r="CB10" s="178"/>
      <c r="CC10" s="181"/>
      <c r="CD10" s="117"/>
      <c r="CE10" s="105"/>
      <c r="CF10" s="70"/>
    </row>
    <row r="11" spans="1:86" s="2" customFormat="1" ht="15" customHeight="1">
      <c r="A11" s="16">
        <v>26</v>
      </c>
      <c r="B11" s="17" t="s">
        <v>105</v>
      </c>
      <c r="C11" s="18" t="s">
        <v>112</v>
      </c>
      <c r="D11" s="19"/>
      <c r="E11" s="39"/>
      <c r="F11" s="70">
        <v>67</v>
      </c>
      <c r="G11" s="39"/>
      <c r="H11" s="41"/>
      <c r="I11" s="132"/>
      <c r="J11" s="76"/>
      <c r="K11" s="152"/>
      <c r="L11" s="56"/>
      <c r="M11" s="57"/>
      <c r="N11" s="57"/>
      <c r="O11" s="70">
        <f>F11</f>
        <v>67</v>
      </c>
      <c r="P11" s="131"/>
      <c r="Q11" s="21"/>
      <c r="R11" s="129"/>
      <c r="S11" s="76"/>
      <c r="T11" s="75"/>
      <c r="U11" s="68"/>
      <c r="V11" s="68"/>
      <c r="W11" s="72"/>
      <c r="X11" s="157"/>
      <c r="Y11" s="70"/>
      <c r="Z11" s="75"/>
      <c r="AA11" s="72"/>
      <c r="AB11" s="157">
        <v>1</v>
      </c>
      <c r="AC11" s="70"/>
      <c r="AD11" s="75"/>
      <c r="AE11" s="68"/>
      <c r="AF11" s="68"/>
      <c r="AG11" s="72"/>
      <c r="AH11" s="72"/>
      <c r="AI11" s="72"/>
      <c r="AJ11" s="72"/>
      <c r="AK11" s="16"/>
      <c r="AL11" s="22"/>
      <c r="AM11" s="68"/>
      <c r="AN11" s="68"/>
      <c r="AO11" s="68"/>
      <c r="AP11" s="68"/>
      <c r="AQ11" s="68"/>
      <c r="AR11" s="105"/>
      <c r="AS11" s="16">
        <v>1</v>
      </c>
      <c r="AT11" s="76"/>
      <c r="AU11" s="76"/>
      <c r="AV11" s="132"/>
      <c r="AW11" s="76"/>
      <c r="AX11" s="152"/>
      <c r="AY11" s="41"/>
      <c r="AZ11" s="40"/>
      <c r="BA11" s="149"/>
      <c r="BB11" s="68"/>
      <c r="BC11" s="68"/>
      <c r="BD11" s="70"/>
      <c r="BE11" s="72"/>
      <c r="BF11" s="157"/>
      <c r="BG11" s="70"/>
      <c r="BH11" s="62"/>
      <c r="BI11" s="57"/>
      <c r="BJ11" s="58"/>
      <c r="BK11" s="57"/>
      <c r="BL11" s="81"/>
      <c r="BM11" s="20"/>
      <c r="BN11" s="62"/>
      <c r="BO11" s="57"/>
      <c r="BP11" s="57"/>
      <c r="BQ11" s="81"/>
      <c r="BR11" s="20"/>
      <c r="BS11" s="88"/>
      <c r="BT11" s="88"/>
      <c r="BU11" s="88"/>
      <c r="BV11" s="165"/>
      <c r="BW11" s="172"/>
      <c r="BX11" s="118"/>
      <c r="BY11" s="169"/>
      <c r="BZ11" s="107"/>
      <c r="CA11" s="108"/>
      <c r="CB11" s="178"/>
      <c r="CC11" s="181"/>
      <c r="CD11" s="117"/>
      <c r="CE11" s="105">
        <v>1</v>
      </c>
      <c r="CF11" s="70"/>
    </row>
    <row r="12" spans="1:86" s="2" customFormat="1" ht="15" customHeight="1">
      <c r="A12" s="16">
        <v>27</v>
      </c>
      <c r="B12" s="17" t="s">
        <v>113</v>
      </c>
      <c r="C12" s="18" t="s">
        <v>114</v>
      </c>
      <c r="D12" s="19"/>
      <c r="E12" s="39">
        <v>6</v>
      </c>
      <c r="F12" s="70"/>
      <c r="G12" s="39"/>
      <c r="H12" s="41"/>
      <c r="I12" s="132"/>
      <c r="J12" s="76"/>
      <c r="K12" s="152"/>
      <c r="L12" s="56"/>
      <c r="M12" s="57"/>
      <c r="N12" s="57"/>
      <c r="O12" s="58"/>
      <c r="P12" s="131"/>
      <c r="Q12" s="21"/>
      <c r="R12" s="129"/>
      <c r="S12" s="76"/>
      <c r="T12" s="75"/>
      <c r="U12" s="68"/>
      <c r="V12" s="68"/>
      <c r="W12" s="72"/>
      <c r="X12" s="157"/>
      <c r="Y12" s="70"/>
      <c r="Z12" s="75"/>
      <c r="AA12" s="72"/>
      <c r="AB12" s="157"/>
      <c r="AC12" s="70"/>
      <c r="AD12" s="75"/>
      <c r="AE12" s="68"/>
      <c r="AF12" s="68"/>
      <c r="AG12" s="72"/>
      <c r="AH12" s="72"/>
      <c r="AI12" s="72"/>
      <c r="AJ12" s="72"/>
      <c r="AK12" s="16"/>
      <c r="AL12" s="22"/>
      <c r="AM12" s="68"/>
      <c r="AN12" s="68"/>
      <c r="AO12" s="68"/>
      <c r="AP12" s="68"/>
      <c r="AQ12" s="68"/>
      <c r="AR12" s="105"/>
      <c r="AS12" s="16"/>
      <c r="AT12" s="76"/>
      <c r="AU12" s="76"/>
      <c r="AV12" s="132"/>
      <c r="AW12" s="76"/>
      <c r="AX12" s="152"/>
      <c r="AY12" s="41"/>
      <c r="AZ12" s="40"/>
      <c r="BA12" s="149"/>
      <c r="BB12" s="68"/>
      <c r="BC12" s="68"/>
      <c r="BD12" s="70"/>
      <c r="BE12" s="72"/>
      <c r="BF12" s="157"/>
      <c r="BG12" s="70">
        <v>1</v>
      </c>
      <c r="BH12" s="62"/>
      <c r="BI12" s="57"/>
      <c r="BJ12" s="58"/>
      <c r="BK12" s="57"/>
      <c r="BL12" s="81"/>
      <c r="BM12" s="20"/>
      <c r="BN12" s="62"/>
      <c r="BO12" s="57"/>
      <c r="BP12" s="57"/>
      <c r="BQ12" s="81"/>
      <c r="BR12" s="20"/>
      <c r="BS12" s="88"/>
      <c r="BT12" s="88"/>
      <c r="BU12" s="88"/>
      <c r="BV12" s="165"/>
      <c r="BW12" s="172"/>
      <c r="BX12" s="118">
        <v>6</v>
      </c>
      <c r="BY12" s="169"/>
      <c r="BZ12" s="107"/>
      <c r="CA12" s="108"/>
      <c r="CB12" s="178"/>
      <c r="CC12" s="181"/>
      <c r="CD12" s="117">
        <f>BX12</f>
        <v>6</v>
      </c>
      <c r="CE12" s="105"/>
      <c r="CF12" s="70">
        <v>1</v>
      </c>
    </row>
    <row r="13" spans="1:86" s="2" customFormat="1" ht="15" customHeight="1">
      <c r="A13" s="16">
        <v>28</v>
      </c>
      <c r="B13" s="17" t="s">
        <v>105</v>
      </c>
      <c r="C13" s="18" t="s">
        <v>115</v>
      </c>
      <c r="D13" s="19"/>
      <c r="E13" s="39"/>
      <c r="F13" s="70">
        <v>455</v>
      </c>
      <c r="G13" s="39"/>
      <c r="H13" s="41"/>
      <c r="I13" s="132"/>
      <c r="J13" s="76"/>
      <c r="K13" s="152"/>
      <c r="L13" s="56">
        <f>3+2+1.5+5+4+4</f>
        <v>19.5</v>
      </c>
      <c r="M13" s="57"/>
      <c r="N13" s="57"/>
      <c r="O13" s="58">
        <f>F13-L13-CC13</f>
        <v>426.5</v>
      </c>
      <c r="P13" s="131"/>
      <c r="Q13" s="21"/>
      <c r="R13" s="129"/>
      <c r="S13" s="76"/>
      <c r="T13" s="75"/>
      <c r="U13" s="68"/>
      <c r="V13" s="68"/>
      <c r="W13" s="72"/>
      <c r="X13" s="157">
        <f>1+4</f>
        <v>5</v>
      </c>
      <c r="Y13" s="70"/>
      <c r="Z13" s="75"/>
      <c r="AA13" s="72"/>
      <c r="AB13" s="157"/>
      <c r="AC13" s="70"/>
      <c r="AD13" s="75"/>
      <c r="AE13" s="68"/>
      <c r="AF13" s="68"/>
      <c r="AG13" s="72"/>
      <c r="AH13" s="72"/>
      <c r="AI13" s="72"/>
      <c r="AJ13" s="72"/>
      <c r="AK13" s="16">
        <v>1</v>
      </c>
      <c r="AL13" s="22"/>
      <c r="AM13" s="68"/>
      <c r="AN13" s="68"/>
      <c r="AO13" s="68"/>
      <c r="AP13" s="68"/>
      <c r="AQ13" s="68"/>
      <c r="AR13" s="105"/>
      <c r="AS13" s="16"/>
      <c r="AT13" s="76"/>
      <c r="AU13" s="76"/>
      <c r="AV13" s="132"/>
      <c r="AW13" s="76"/>
      <c r="AX13" s="152"/>
      <c r="AY13" s="41">
        <v>16</v>
      </c>
      <c r="AZ13" s="40"/>
      <c r="BA13" s="149"/>
      <c r="BB13" s="68"/>
      <c r="BC13" s="68"/>
      <c r="BD13" s="70"/>
      <c r="BE13" s="72"/>
      <c r="BF13" s="157"/>
      <c r="BG13" s="70"/>
      <c r="BH13" s="62"/>
      <c r="BI13" s="57"/>
      <c r="BJ13" s="58"/>
      <c r="BK13" s="57"/>
      <c r="BL13" s="81"/>
      <c r="BM13" s="20"/>
      <c r="BN13" s="62"/>
      <c r="BO13" s="57"/>
      <c r="BP13" s="57"/>
      <c r="BQ13" s="81"/>
      <c r="BR13" s="20"/>
      <c r="BS13" s="88"/>
      <c r="BT13" s="88"/>
      <c r="BU13" s="88"/>
      <c r="BV13" s="165"/>
      <c r="BW13" s="172">
        <v>9</v>
      </c>
      <c r="BX13" s="118"/>
      <c r="BY13" s="169"/>
      <c r="BZ13" s="107"/>
      <c r="CA13" s="108"/>
      <c r="CB13" s="178"/>
      <c r="CC13" s="181">
        <f>BW13</f>
        <v>9</v>
      </c>
      <c r="CD13" s="117"/>
      <c r="CE13" s="105"/>
      <c r="CF13" s="70">
        <v>11</v>
      </c>
    </row>
    <row r="14" spans="1:86" s="2" customFormat="1" ht="15" customHeight="1">
      <c r="A14" s="16">
        <v>29</v>
      </c>
      <c r="B14" s="17" t="s">
        <v>116</v>
      </c>
      <c r="C14" s="18" t="s">
        <v>117</v>
      </c>
      <c r="D14" s="19"/>
      <c r="E14" s="39">
        <f>137-20</f>
        <v>117</v>
      </c>
      <c r="F14" s="70"/>
      <c r="G14" s="39"/>
      <c r="H14" s="41"/>
      <c r="I14" s="132"/>
      <c r="J14" s="76"/>
      <c r="K14" s="152"/>
      <c r="L14" s="56">
        <f>E14-CD14</f>
        <v>111.5</v>
      </c>
      <c r="M14" s="57"/>
      <c r="N14" s="57"/>
      <c r="O14" s="58"/>
      <c r="P14" s="131"/>
      <c r="Q14" s="21"/>
      <c r="R14" s="129"/>
      <c r="S14" s="76"/>
      <c r="T14" s="75"/>
      <c r="U14" s="68"/>
      <c r="V14" s="68"/>
      <c r="W14" s="72"/>
      <c r="X14" s="157"/>
      <c r="Y14" s="70">
        <v>1</v>
      </c>
      <c r="Z14" s="75"/>
      <c r="AA14" s="72"/>
      <c r="AB14" s="157"/>
      <c r="AC14" s="70">
        <v>1</v>
      </c>
      <c r="AD14" s="75"/>
      <c r="AE14" s="68"/>
      <c r="AF14" s="68"/>
      <c r="AG14" s="72"/>
      <c r="AH14" s="72"/>
      <c r="AI14" s="72"/>
      <c r="AJ14" s="72"/>
      <c r="AK14" s="16"/>
      <c r="AL14" s="22"/>
      <c r="AM14" s="68"/>
      <c r="AN14" s="68"/>
      <c r="AO14" s="68"/>
      <c r="AP14" s="68"/>
      <c r="AQ14" s="68"/>
      <c r="AR14" s="105"/>
      <c r="AS14" s="16"/>
      <c r="AT14" s="76"/>
      <c r="AU14" s="76"/>
      <c r="AV14" s="132"/>
      <c r="AW14" s="76"/>
      <c r="AX14" s="152"/>
      <c r="AY14" s="41"/>
      <c r="AZ14" s="40">
        <v>4</v>
      </c>
      <c r="BA14" s="149"/>
      <c r="BB14" s="68"/>
      <c r="BC14" s="68"/>
      <c r="BD14" s="70"/>
      <c r="BE14" s="72"/>
      <c r="BF14" s="157"/>
      <c r="BG14" s="70">
        <v>1</v>
      </c>
      <c r="BH14" s="62"/>
      <c r="BI14" s="57"/>
      <c r="BJ14" s="58"/>
      <c r="BK14" s="57"/>
      <c r="BL14" s="81"/>
      <c r="BM14" s="20"/>
      <c r="BN14" s="62"/>
      <c r="BO14" s="57"/>
      <c r="BP14" s="57"/>
      <c r="BQ14" s="81"/>
      <c r="BR14" s="20"/>
      <c r="BS14" s="88"/>
      <c r="BT14" s="88"/>
      <c r="BU14" s="88"/>
      <c r="BV14" s="165"/>
      <c r="BW14" s="172"/>
      <c r="BX14" s="118">
        <v>5.5</v>
      </c>
      <c r="BY14" s="169"/>
      <c r="BZ14" s="107"/>
      <c r="CA14" s="108"/>
      <c r="CB14" s="178"/>
      <c r="CC14" s="181"/>
      <c r="CD14" s="117">
        <f>BX14</f>
        <v>5.5</v>
      </c>
      <c r="CE14" s="105">
        <v>4</v>
      </c>
      <c r="CF14" s="70">
        <v>1</v>
      </c>
    </row>
    <row r="15" spans="1:86" s="2" customFormat="1" ht="15" customHeight="1">
      <c r="A15" s="16">
        <v>30</v>
      </c>
      <c r="B15" s="17" t="s">
        <v>116</v>
      </c>
      <c r="C15" s="18" t="s">
        <v>118</v>
      </c>
      <c r="D15" s="19"/>
      <c r="E15" s="39">
        <f>57-8-3</f>
        <v>46</v>
      </c>
      <c r="F15" s="70"/>
      <c r="G15" s="39"/>
      <c r="H15" s="41"/>
      <c r="I15" s="132"/>
      <c r="J15" s="76"/>
      <c r="K15" s="152"/>
      <c r="L15" s="157">
        <f>E15</f>
        <v>46</v>
      </c>
      <c r="M15" s="57"/>
      <c r="N15" s="57"/>
      <c r="O15" s="58"/>
      <c r="P15" s="131"/>
      <c r="Q15" s="21"/>
      <c r="R15" s="129"/>
      <c r="S15" s="76"/>
      <c r="T15" s="75"/>
      <c r="U15" s="68"/>
      <c r="V15" s="68"/>
      <c r="W15" s="72"/>
      <c r="X15" s="157"/>
      <c r="Y15" s="70"/>
      <c r="Z15" s="75"/>
      <c r="AA15" s="72"/>
      <c r="AB15" s="157"/>
      <c r="AC15" s="70"/>
      <c r="AD15" s="75"/>
      <c r="AE15" s="68"/>
      <c r="AF15" s="68"/>
      <c r="AG15" s="72"/>
      <c r="AH15" s="72"/>
      <c r="AI15" s="72"/>
      <c r="AJ15" s="72"/>
      <c r="AK15" s="16"/>
      <c r="AL15" s="22"/>
      <c r="AM15" s="68"/>
      <c r="AN15" s="68"/>
      <c r="AO15" s="68"/>
      <c r="AP15" s="68"/>
      <c r="AQ15" s="68"/>
      <c r="AR15" s="105"/>
      <c r="AS15" s="16"/>
      <c r="AT15" s="76"/>
      <c r="AU15" s="76"/>
      <c r="AV15" s="132"/>
      <c r="AW15" s="76"/>
      <c r="AX15" s="152"/>
      <c r="AY15" s="41"/>
      <c r="AZ15" s="40">
        <v>4</v>
      </c>
      <c r="BA15" s="149"/>
      <c r="BB15" s="68"/>
      <c r="BC15" s="68"/>
      <c r="BD15" s="70"/>
      <c r="BE15" s="72"/>
      <c r="BF15" s="157"/>
      <c r="BG15" s="70"/>
      <c r="BH15" s="62"/>
      <c r="BI15" s="57"/>
      <c r="BJ15" s="58"/>
      <c r="BK15" s="57"/>
      <c r="BL15" s="81"/>
      <c r="BM15" s="20"/>
      <c r="BN15" s="62"/>
      <c r="BO15" s="57"/>
      <c r="BP15" s="57"/>
      <c r="BQ15" s="81"/>
      <c r="BR15" s="20"/>
      <c r="BS15" s="88"/>
      <c r="BT15" s="88"/>
      <c r="BU15" s="88"/>
      <c r="BV15" s="165"/>
      <c r="BW15" s="172"/>
      <c r="BX15" s="118"/>
      <c r="BY15" s="169"/>
      <c r="BZ15" s="107"/>
      <c r="CA15" s="108"/>
      <c r="CB15" s="178"/>
      <c r="CC15" s="181"/>
      <c r="CD15" s="117"/>
      <c r="CE15" s="105">
        <v>4</v>
      </c>
      <c r="CF15" s="70">
        <v>1</v>
      </c>
    </row>
    <row r="16" spans="1:86" s="2" customFormat="1" ht="15" customHeight="1">
      <c r="A16" s="16">
        <v>31</v>
      </c>
      <c r="B16" s="17" t="s">
        <v>116</v>
      </c>
      <c r="C16" s="18" t="s">
        <v>119</v>
      </c>
      <c r="D16" s="19"/>
      <c r="E16" s="39">
        <v>1</v>
      </c>
      <c r="F16" s="70"/>
      <c r="G16" s="39"/>
      <c r="H16" s="41"/>
      <c r="I16" s="132"/>
      <c r="J16" s="76"/>
      <c r="K16" s="152"/>
      <c r="L16" s="157">
        <f>E16</f>
        <v>1</v>
      </c>
      <c r="M16" s="57"/>
      <c r="N16" s="57"/>
      <c r="O16" s="58"/>
      <c r="P16" s="131"/>
      <c r="Q16" s="21"/>
      <c r="R16" s="129"/>
      <c r="S16" s="76"/>
      <c r="T16" s="75"/>
      <c r="U16" s="68"/>
      <c r="V16" s="68"/>
      <c r="W16" s="72"/>
      <c r="X16" s="157"/>
      <c r="Y16" s="70"/>
      <c r="Z16" s="75"/>
      <c r="AA16" s="72"/>
      <c r="AB16" s="157"/>
      <c r="AC16" s="70"/>
      <c r="AD16" s="75"/>
      <c r="AE16" s="68"/>
      <c r="AF16" s="68"/>
      <c r="AG16" s="72"/>
      <c r="AH16" s="72"/>
      <c r="AI16" s="72"/>
      <c r="AJ16" s="72"/>
      <c r="AK16" s="16"/>
      <c r="AL16" s="22"/>
      <c r="AM16" s="68"/>
      <c r="AN16" s="68"/>
      <c r="AO16" s="68"/>
      <c r="AP16" s="68"/>
      <c r="AQ16" s="68"/>
      <c r="AR16" s="105"/>
      <c r="AS16" s="16"/>
      <c r="AT16" s="76"/>
      <c r="AU16" s="76"/>
      <c r="AV16" s="132"/>
      <c r="AW16" s="76"/>
      <c r="AX16" s="152"/>
      <c r="AY16" s="41"/>
      <c r="AZ16" s="40"/>
      <c r="BA16" s="149"/>
      <c r="BB16" s="68"/>
      <c r="BC16" s="68"/>
      <c r="BD16" s="70"/>
      <c r="BE16" s="72"/>
      <c r="BF16" s="157"/>
      <c r="BG16" s="70"/>
      <c r="BH16" s="62"/>
      <c r="BI16" s="57"/>
      <c r="BJ16" s="58"/>
      <c r="BK16" s="57"/>
      <c r="BL16" s="81"/>
      <c r="BM16" s="20"/>
      <c r="BN16" s="62"/>
      <c r="BO16" s="57"/>
      <c r="BP16" s="57"/>
      <c r="BQ16" s="81"/>
      <c r="BR16" s="20"/>
      <c r="BS16" s="88"/>
      <c r="BT16" s="88"/>
      <c r="BU16" s="88"/>
      <c r="BV16" s="165"/>
      <c r="BW16" s="172"/>
      <c r="BX16" s="118"/>
      <c r="BY16" s="169"/>
      <c r="BZ16" s="107"/>
      <c r="CA16" s="108"/>
      <c r="CB16" s="178"/>
      <c r="CC16" s="181"/>
      <c r="CD16" s="117"/>
      <c r="CE16" s="105"/>
      <c r="CF16" s="70"/>
    </row>
    <row r="17" spans="1:84" s="2" customFormat="1" ht="15" customHeight="1">
      <c r="A17" s="16">
        <v>32</v>
      </c>
      <c r="B17" s="17" t="s">
        <v>105</v>
      </c>
      <c r="C17" s="18" t="s">
        <v>120</v>
      </c>
      <c r="D17" s="19"/>
      <c r="E17" s="39"/>
      <c r="F17" s="70">
        <v>56</v>
      </c>
      <c r="G17" s="39"/>
      <c r="H17" s="41"/>
      <c r="I17" s="132"/>
      <c r="J17" s="76"/>
      <c r="K17" s="152"/>
      <c r="L17" s="56"/>
      <c r="M17" s="57"/>
      <c r="N17" s="57"/>
      <c r="O17" s="70">
        <f>F17</f>
        <v>56</v>
      </c>
      <c r="P17" s="131"/>
      <c r="Q17" s="21"/>
      <c r="R17" s="129"/>
      <c r="S17" s="76"/>
      <c r="T17" s="75"/>
      <c r="U17" s="68"/>
      <c r="V17" s="68"/>
      <c r="W17" s="72"/>
      <c r="X17" s="157">
        <v>1</v>
      </c>
      <c r="Y17" s="70"/>
      <c r="Z17" s="75"/>
      <c r="AA17" s="72"/>
      <c r="AB17" s="157"/>
      <c r="AC17" s="70"/>
      <c r="AD17" s="75"/>
      <c r="AE17" s="68"/>
      <c r="AF17" s="68"/>
      <c r="AG17" s="72"/>
      <c r="AH17" s="72"/>
      <c r="AI17" s="72"/>
      <c r="AJ17" s="72"/>
      <c r="AK17" s="16">
        <v>1</v>
      </c>
      <c r="AL17" s="22"/>
      <c r="AM17" s="68"/>
      <c r="AN17" s="68"/>
      <c r="AO17" s="68"/>
      <c r="AP17" s="68"/>
      <c r="AQ17" s="68"/>
      <c r="AR17" s="105"/>
      <c r="AS17" s="16"/>
      <c r="AT17" s="76"/>
      <c r="AU17" s="76"/>
      <c r="AV17" s="132"/>
      <c r="AW17" s="76"/>
      <c r="AX17" s="152"/>
      <c r="AY17" s="41"/>
      <c r="AZ17" s="40"/>
      <c r="BA17" s="149"/>
      <c r="BB17" s="68"/>
      <c r="BC17" s="68"/>
      <c r="BD17" s="70"/>
      <c r="BE17" s="72"/>
      <c r="BF17" s="157"/>
      <c r="BG17" s="70"/>
      <c r="BH17" s="62"/>
      <c r="BI17" s="57"/>
      <c r="BJ17" s="58"/>
      <c r="BK17" s="57"/>
      <c r="BL17" s="81"/>
      <c r="BM17" s="20"/>
      <c r="BN17" s="62"/>
      <c r="BO17" s="57"/>
      <c r="BP17" s="57"/>
      <c r="BQ17" s="81"/>
      <c r="BR17" s="20"/>
      <c r="BS17" s="88"/>
      <c r="BT17" s="88"/>
      <c r="BU17" s="88"/>
      <c r="BV17" s="165"/>
      <c r="BW17" s="172"/>
      <c r="BX17" s="118"/>
      <c r="BY17" s="169"/>
      <c r="BZ17" s="107"/>
      <c r="CA17" s="108"/>
      <c r="CB17" s="178"/>
      <c r="CC17" s="181"/>
      <c r="CD17" s="117"/>
      <c r="CE17" s="105"/>
      <c r="CF17" s="70">
        <v>1</v>
      </c>
    </row>
    <row r="18" spans="1:84" s="2" customFormat="1" ht="15" customHeight="1">
      <c r="A18" s="16">
        <v>33</v>
      </c>
      <c r="B18" s="17" t="s">
        <v>121</v>
      </c>
      <c r="C18" s="18" t="s">
        <v>122</v>
      </c>
      <c r="D18" s="19"/>
      <c r="E18" s="39">
        <f>88-10</f>
        <v>78</v>
      </c>
      <c r="F18" s="70"/>
      <c r="G18" s="39"/>
      <c r="H18" s="41"/>
      <c r="I18" s="132"/>
      <c r="J18" s="76"/>
      <c r="K18" s="152"/>
      <c r="L18" s="56"/>
      <c r="M18" s="57"/>
      <c r="N18" s="57"/>
      <c r="O18" s="58">
        <f>E18-CD18</f>
        <v>72.5</v>
      </c>
      <c r="P18" s="131"/>
      <c r="Q18" s="21"/>
      <c r="R18" s="129"/>
      <c r="S18" s="76"/>
      <c r="T18" s="75"/>
      <c r="U18" s="68"/>
      <c r="V18" s="68"/>
      <c r="W18" s="72"/>
      <c r="X18" s="157"/>
      <c r="Y18" s="70"/>
      <c r="Z18" s="75"/>
      <c r="AA18" s="72"/>
      <c r="AB18" s="157"/>
      <c r="AC18" s="70"/>
      <c r="AD18" s="75"/>
      <c r="AE18" s="68"/>
      <c r="AF18" s="68"/>
      <c r="AG18" s="72"/>
      <c r="AH18" s="72"/>
      <c r="AI18" s="72"/>
      <c r="AJ18" s="72"/>
      <c r="AK18" s="16"/>
      <c r="AL18" s="22"/>
      <c r="AM18" s="68"/>
      <c r="AN18" s="68"/>
      <c r="AO18" s="68"/>
      <c r="AP18" s="68"/>
      <c r="AQ18" s="68"/>
      <c r="AR18" s="105"/>
      <c r="AS18" s="16"/>
      <c r="AT18" s="76"/>
      <c r="AU18" s="76"/>
      <c r="AV18" s="132"/>
      <c r="AW18" s="76"/>
      <c r="AX18" s="152"/>
      <c r="AY18" s="41"/>
      <c r="AZ18" s="40"/>
      <c r="BA18" s="149"/>
      <c r="BB18" s="68"/>
      <c r="BC18" s="68"/>
      <c r="BD18" s="70"/>
      <c r="BE18" s="72"/>
      <c r="BF18" s="157"/>
      <c r="BG18" s="70">
        <v>1</v>
      </c>
      <c r="BH18" s="62"/>
      <c r="BI18" s="57"/>
      <c r="BJ18" s="58"/>
      <c r="BK18" s="57"/>
      <c r="BL18" s="81"/>
      <c r="BM18" s="20"/>
      <c r="BN18" s="62"/>
      <c r="BO18" s="57"/>
      <c r="BP18" s="57"/>
      <c r="BQ18" s="81"/>
      <c r="BR18" s="20"/>
      <c r="BS18" s="88"/>
      <c r="BT18" s="88"/>
      <c r="BU18" s="88"/>
      <c r="BV18" s="165"/>
      <c r="BW18" s="172"/>
      <c r="BX18" s="118">
        <v>5.5</v>
      </c>
      <c r="BY18" s="169"/>
      <c r="BZ18" s="107"/>
      <c r="CA18" s="108"/>
      <c r="CB18" s="178"/>
      <c r="CC18" s="181"/>
      <c r="CD18" s="117">
        <f>BX18</f>
        <v>5.5</v>
      </c>
      <c r="CE18" s="105"/>
      <c r="CF18" s="70">
        <v>1</v>
      </c>
    </row>
    <row r="19" spans="1:84" s="2" customFormat="1" ht="15" customHeight="1">
      <c r="A19" s="16">
        <v>34</v>
      </c>
      <c r="B19" s="17" t="s">
        <v>105</v>
      </c>
      <c r="C19" s="18" t="s">
        <v>123</v>
      </c>
      <c r="D19" s="19"/>
      <c r="E19" s="39"/>
      <c r="F19" s="70">
        <v>157</v>
      </c>
      <c r="G19" s="39"/>
      <c r="H19" s="41"/>
      <c r="I19" s="132"/>
      <c r="J19" s="76"/>
      <c r="K19" s="152"/>
      <c r="L19" s="56"/>
      <c r="M19" s="57"/>
      <c r="N19" s="57"/>
      <c r="O19" s="58">
        <f>F19-CC19</f>
        <v>149.5</v>
      </c>
      <c r="P19" s="131"/>
      <c r="Q19" s="21"/>
      <c r="R19" s="129"/>
      <c r="S19" s="76"/>
      <c r="T19" s="75"/>
      <c r="U19" s="68"/>
      <c r="V19" s="68"/>
      <c r="W19" s="72"/>
      <c r="X19" s="157">
        <f>1+1</f>
        <v>2</v>
      </c>
      <c r="Y19" s="70"/>
      <c r="Z19" s="75"/>
      <c r="AA19" s="72"/>
      <c r="AB19" s="157"/>
      <c r="AC19" s="70"/>
      <c r="AD19" s="75"/>
      <c r="AE19" s="68"/>
      <c r="AF19" s="68"/>
      <c r="AG19" s="72"/>
      <c r="AH19" s="72"/>
      <c r="AI19" s="72"/>
      <c r="AJ19" s="72"/>
      <c r="AK19" s="16">
        <v>1</v>
      </c>
      <c r="AL19" s="22"/>
      <c r="AM19" s="68"/>
      <c r="AN19" s="68"/>
      <c r="AO19" s="68"/>
      <c r="AP19" s="68"/>
      <c r="AQ19" s="68"/>
      <c r="AR19" s="105"/>
      <c r="AS19" s="16"/>
      <c r="AT19" s="76"/>
      <c r="AU19" s="76"/>
      <c r="AV19" s="132"/>
      <c r="AW19" s="76"/>
      <c r="AX19" s="152"/>
      <c r="AY19" s="41"/>
      <c r="AZ19" s="40"/>
      <c r="BA19" s="149"/>
      <c r="BB19" s="68"/>
      <c r="BC19" s="68"/>
      <c r="BD19" s="70"/>
      <c r="BE19" s="72"/>
      <c r="BF19" s="157"/>
      <c r="BG19" s="70"/>
      <c r="BH19" s="62"/>
      <c r="BI19" s="57"/>
      <c r="BJ19" s="58"/>
      <c r="BK19" s="57"/>
      <c r="BL19" s="81"/>
      <c r="BM19" s="20"/>
      <c r="BN19" s="62"/>
      <c r="BO19" s="57"/>
      <c r="BP19" s="57"/>
      <c r="BQ19" s="81"/>
      <c r="BR19" s="20">
        <v>3</v>
      </c>
      <c r="BS19" s="88"/>
      <c r="BT19" s="88"/>
      <c r="BU19" s="88"/>
      <c r="BV19" s="165"/>
      <c r="BW19" s="172">
        <v>7.5</v>
      </c>
      <c r="BX19" s="118"/>
      <c r="BY19" s="169"/>
      <c r="BZ19" s="107"/>
      <c r="CA19" s="108"/>
      <c r="CB19" s="178"/>
      <c r="CC19" s="181">
        <f>BW19</f>
        <v>7.5</v>
      </c>
      <c r="CD19" s="117"/>
      <c r="CE19" s="105"/>
      <c r="CF19" s="70">
        <v>5</v>
      </c>
    </row>
    <row r="20" spans="1:84" s="2" customFormat="1" ht="15" customHeight="1">
      <c r="A20" s="16">
        <v>35</v>
      </c>
      <c r="B20" s="17" t="s">
        <v>105</v>
      </c>
      <c r="C20" s="18" t="s">
        <v>124</v>
      </c>
      <c r="D20" s="19"/>
      <c r="E20" s="39">
        <v>7</v>
      </c>
      <c r="F20" s="70"/>
      <c r="G20" s="39"/>
      <c r="H20" s="41"/>
      <c r="I20" s="132"/>
      <c r="J20" s="76"/>
      <c r="K20" s="152"/>
      <c r="L20" s="56"/>
      <c r="M20" s="57"/>
      <c r="N20" s="57"/>
      <c r="O20" s="58">
        <f>E20-CD20</f>
        <v>0.5</v>
      </c>
      <c r="P20" s="131"/>
      <c r="Q20" s="21"/>
      <c r="R20" s="129"/>
      <c r="S20" s="76"/>
      <c r="T20" s="75"/>
      <c r="U20" s="68"/>
      <c r="V20" s="68"/>
      <c r="W20" s="72"/>
      <c r="X20" s="157"/>
      <c r="Y20" s="70"/>
      <c r="Z20" s="75"/>
      <c r="AA20" s="72"/>
      <c r="AB20" s="157"/>
      <c r="AC20" s="70"/>
      <c r="AD20" s="75"/>
      <c r="AE20" s="68"/>
      <c r="AF20" s="68"/>
      <c r="AG20" s="72"/>
      <c r="AH20" s="72"/>
      <c r="AI20" s="72"/>
      <c r="AJ20" s="72"/>
      <c r="AK20" s="16"/>
      <c r="AL20" s="22"/>
      <c r="AM20" s="68"/>
      <c r="AN20" s="68"/>
      <c r="AO20" s="68"/>
      <c r="AP20" s="68"/>
      <c r="AQ20" s="68"/>
      <c r="AR20" s="105"/>
      <c r="AS20" s="16"/>
      <c r="AT20" s="76"/>
      <c r="AU20" s="76"/>
      <c r="AV20" s="132"/>
      <c r="AW20" s="76"/>
      <c r="AX20" s="152"/>
      <c r="AY20" s="41"/>
      <c r="AZ20" s="40"/>
      <c r="BA20" s="149"/>
      <c r="BB20" s="68"/>
      <c r="BC20" s="68"/>
      <c r="BD20" s="70"/>
      <c r="BE20" s="72"/>
      <c r="BF20" s="157"/>
      <c r="BG20" s="70">
        <v>1</v>
      </c>
      <c r="BH20" s="62"/>
      <c r="BI20" s="57"/>
      <c r="BJ20" s="58"/>
      <c r="BK20" s="57"/>
      <c r="BL20" s="81"/>
      <c r="BM20" s="20"/>
      <c r="BN20" s="62"/>
      <c r="BO20" s="57"/>
      <c r="BP20" s="57"/>
      <c r="BQ20" s="81"/>
      <c r="BR20" s="20"/>
      <c r="BS20" s="88"/>
      <c r="BT20" s="88"/>
      <c r="BU20" s="88"/>
      <c r="BV20" s="165"/>
      <c r="BW20" s="172"/>
      <c r="BX20" s="118">
        <f>CD20</f>
        <v>6.5</v>
      </c>
      <c r="BY20" s="169"/>
      <c r="BZ20" s="107"/>
      <c r="CA20" s="108"/>
      <c r="CB20" s="178"/>
      <c r="CC20" s="181"/>
      <c r="CD20" s="117">
        <v>6.5</v>
      </c>
      <c r="CE20" s="105"/>
      <c r="CF20" s="70">
        <v>1</v>
      </c>
    </row>
    <row r="21" spans="1:84" s="2" customFormat="1" ht="15" customHeight="1">
      <c r="A21" s="16">
        <v>36</v>
      </c>
      <c r="B21" s="17" t="s">
        <v>105</v>
      </c>
      <c r="C21" s="18" t="s">
        <v>125</v>
      </c>
      <c r="D21" s="19"/>
      <c r="E21" s="39"/>
      <c r="F21" s="70">
        <v>294</v>
      </c>
      <c r="G21" s="39"/>
      <c r="H21" s="41"/>
      <c r="I21" s="132"/>
      <c r="J21" s="76"/>
      <c r="K21" s="152"/>
      <c r="L21" s="157">
        <f>5+44</f>
        <v>49</v>
      </c>
      <c r="M21" s="68"/>
      <c r="N21" s="68"/>
      <c r="O21" s="70">
        <f>F21-L21</f>
        <v>245</v>
      </c>
      <c r="P21" s="131"/>
      <c r="Q21" s="21"/>
      <c r="R21" s="129"/>
      <c r="S21" s="76"/>
      <c r="T21" s="75"/>
      <c r="U21" s="68"/>
      <c r="V21" s="68"/>
      <c r="W21" s="72"/>
      <c r="X21" s="157">
        <v>2</v>
      </c>
      <c r="Y21" s="70"/>
      <c r="Z21" s="75"/>
      <c r="AA21" s="72"/>
      <c r="AB21" s="157"/>
      <c r="AC21" s="70"/>
      <c r="AD21" s="75"/>
      <c r="AE21" s="68"/>
      <c r="AF21" s="68"/>
      <c r="AG21" s="72"/>
      <c r="AH21" s="72"/>
      <c r="AI21" s="72"/>
      <c r="AJ21" s="72"/>
      <c r="AK21" s="16"/>
      <c r="AL21" s="22"/>
      <c r="AM21" s="68"/>
      <c r="AN21" s="68"/>
      <c r="AO21" s="68"/>
      <c r="AP21" s="68"/>
      <c r="AQ21" s="68"/>
      <c r="AR21" s="105"/>
      <c r="AS21" s="16"/>
      <c r="AT21" s="76"/>
      <c r="AU21" s="76"/>
      <c r="AV21" s="132"/>
      <c r="AW21" s="76"/>
      <c r="AX21" s="152"/>
      <c r="AY21" s="41">
        <v>8</v>
      </c>
      <c r="AZ21" s="40"/>
      <c r="BA21" s="149"/>
      <c r="BB21" s="68"/>
      <c r="BC21" s="68"/>
      <c r="BD21" s="70"/>
      <c r="BE21" s="72"/>
      <c r="BF21" s="157">
        <v>1</v>
      </c>
      <c r="BG21" s="70"/>
      <c r="BH21" s="62"/>
      <c r="BI21" s="57"/>
      <c r="BJ21" s="58"/>
      <c r="BK21" s="57"/>
      <c r="BL21" s="81"/>
      <c r="BM21" s="20"/>
      <c r="BN21" s="62"/>
      <c r="BO21" s="57"/>
      <c r="BP21" s="57"/>
      <c r="BQ21" s="81"/>
      <c r="BR21" s="20"/>
      <c r="BS21" s="88"/>
      <c r="BT21" s="88"/>
      <c r="BU21" s="88"/>
      <c r="BV21" s="165"/>
      <c r="BW21" s="172"/>
      <c r="BX21" s="118"/>
      <c r="BY21" s="169"/>
      <c r="BZ21" s="107"/>
      <c r="CA21" s="108"/>
      <c r="CB21" s="178"/>
      <c r="CC21" s="181"/>
      <c r="CD21" s="117"/>
      <c r="CE21" s="105">
        <v>5</v>
      </c>
      <c r="CF21" s="70"/>
    </row>
    <row r="22" spans="1:84" s="2" customFormat="1" ht="15" customHeight="1">
      <c r="A22" s="16">
        <v>37</v>
      </c>
      <c r="B22" s="17" t="s">
        <v>105</v>
      </c>
      <c r="C22" s="18" t="s">
        <v>126</v>
      </c>
      <c r="D22" s="19"/>
      <c r="E22" s="39"/>
      <c r="F22" s="70">
        <v>1</v>
      </c>
      <c r="G22" s="39"/>
      <c r="H22" s="41"/>
      <c r="I22" s="132"/>
      <c r="J22" s="76">
        <v>1</v>
      </c>
      <c r="K22" s="152"/>
      <c r="L22" s="157">
        <v>1</v>
      </c>
      <c r="M22" s="68"/>
      <c r="N22" s="68"/>
      <c r="O22" s="70"/>
      <c r="P22" s="131"/>
      <c r="Q22" s="21"/>
      <c r="R22" s="129"/>
      <c r="S22" s="76"/>
      <c r="T22" s="75"/>
      <c r="U22" s="68"/>
      <c r="V22" s="68"/>
      <c r="W22" s="72"/>
      <c r="X22" s="157"/>
      <c r="Y22" s="70"/>
      <c r="Z22" s="75"/>
      <c r="AA22" s="72"/>
      <c r="AB22" s="157"/>
      <c r="AC22" s="70"/>
      <c r="AD22" s="75"/>
      <c r="AE22" s="68"/>
      <c r="AF22" s="68"/>
      <c r="AG22" s="72"/>
      <c r="AH22" s="72"/>
      <c r="AI22" s="72"/>
      <c r="AJ22" s="72"/>
      <c r="AK22" s="16"/>
      <c r="AL22" s="22"/>
      <c r="AM22" s="68"/>
      <c r="AN22" s="68"/>
      <c r="AO22" s="68"/>
      <c r="AP22" s="68"/>
      <c r="AQ22" s="68"/>
      <c r="AR22" s="105"/>
      <c r="AS22" s="16"/>
      <c r="AT22" s="76"/>
      <c r="AU22" s="76"/>
      <c r="AV22" s="132"/>
      <c r="AW22" s="76"/>
      <c r="AX22" s="152"/>
      <c r="AY22" s="41"/>
      <c r="AZ22" s="40"/>
      <c r="BA22" s="149"/>
      <c r="BB22" s="68"/>
      <c r="BC22" s="68"/>
      <c r="BD22" s="70"/>
      <c r="BE22" s="72"/>
      <c r="BF22" s="157"/>
      <c r="BG22" s="70"/>
      <c r="BH22" s="62"/>
      <c r="BI22" s="57"/>
      <c r="BJ22" s="58"/>
      <c r="BK22" s="57"/>
      <c r="BL22" s="81"/>
      <c r="BM22" s="20"/>
      <c r="BN22" s="62"/>
      <c r="BO22" s="57"/>
      <c r="BP22" s="57"/>
      <c r="BQ22" s="81"/>
      <c r="BR22" s="20"/>
      <c r="BS22" s="88"/>
      <c r="BT22" s="88"/>
      <c r="BU22" s="88"/>
      <c r="BV22" s="165"/>
      <c r="BW22" s="172"/>
      <c r="BX22" s="118"/>
      <c r="BY22" s="169"/>
      <c r="BZ22" s="107"/>
      <c r="CA22" s="108"/>
      <c r="CB22" s="178"/>
      <c r="CC22" s="181"/>
      <c r="CD22" s="117"/>
      <c r="CE22" s="105"/>
      <c r="CF22" s="70"/>
    </row>
    <row r="23" spans="1:84" s="2" customFormat="1" ht="15" customHeight="1">
      <c r="A23" s="16">
        <v>38</v>
      </c>
      <c r="B23" s="17" t="s">
        <v>105</v>
      </c>
      <c r="C23" s="18" t="s">
        <v>127</v>
      </c>
      <c r="D23" s="19"/>
      <c r="E23" s="132">
        <v>6</v>
      </c>
      <c r="F23" s="70"/>
      <c r="G23" s="39"/>
      <c r="H23" s="41"/>
      <c r="I23" s="132"/>
      <c r="J23" s="76"/>
      <c r="K23" s="152"/>
      <c r="L23" s="56"/>
      <c r="M23" s="57"/>
      <c r="N23" s="57"/>
      <c r="O23" s="58">
        <f>E23-CD23</f>
        <v>0.5</v>
      </c>
      <c r="P23" s="131"/>
      <c r="Q23" s="21"/>
      <c r="R23" s="129"/>
      <c r="S23" s="76"/>
      <c r="T23" s="75"/>
      <c r="U23" s="68"/>
      <c r="V23" s="68"/>
      <c r="W23" s="72"/>
      <c r="X23" s="157"/>
      <c r="Y23" s="70"/>
      <c r="Z23" s="75"/>
      <c r="AA23" s="72"/>
      <c r="AB23" s="157"/>
      <c r="AC23" s="70"/>
      <c r="AD23" s="75"/>
      <c r="AE23" s="68"/>
      <c r="AF23" s="68"/>
      <c r="AG23" s="72"/>
      <c r="AH23" s="72"/>
      <c r="AI23" s="72"/>
      <c r="AJ23" s="72"/>
      <c r="AK23" s="16"/>
      <c r="AL23" s="22"/>
      <c r="AM23" s="68"/>
      <c r="AN23" s="68"/>
      <c r="AO23" s="68"/>
      <c r="AP23" s="68"/>
      <c r="AQ23" s="68"/>
      <c r="AR23" s="105"/>
      <c r="AS23" s="16"/>
      <c r="AT23" s="76"/>
      <c r="AU23" s="76"/>
      <c r="AV23" s="132"/>
      <c r="AW23" s="76"/>
      <c r="AX23" s="152"/>
      <c r="AY23" s="41"/>
      <c r="AZ23" s="40"/>
      <c r="BA23" s="149"/>
      <c r="BB23" s="68"/>
      <c r="BC23" s="68"/>
      <c r="BD23" s="70"/>
      <c r="BE23" s="72"/>
      <c r="BF23" s="157"/>
      <c r="BG23" s="70"/>
      <c r="BH23" s="62"/>
      <c r="BI23" s="57"/>
      <c r="BJ23" s="58"/>
      <c r="BK23" s="57"/>
      <c r="BL23" s="81"/>
      <c r="BM23" s="20"/>
      <c r="BN23" s="62"/>
      <c r="BO23" s="57"/>
      <c r="BP23" s="57"/>
      <c r="BQ23" s="81"/>
      <c r="BR23" s="20"/>
      <c r="BS23" s="88"/>
      <c r="BT23" s="88"/>
      <c r="BU23" s="88"/>
      <c r="BV23" s="165"/>
      <c r="BW23" s="172"/>
      <c r="BX23" s="118">
        <f>CD23</f>
        <v>5.5</v>
      </c>
      <c r="BY23" s="169"/>
      <c r="BZ23" s="107"/>
      <c r="CA23" s="108"/>
      <c r="CB23" s="178"/>
      <c r="CC23" s="181"/>
      <c r="CD23" s="117">
        <v>5.5</v>
      </c>
      <c r="CE23" s="105"/>
      <c r="CF23" s="70">
        <v>1</v>
      </c>
    </row>
    <row r="24" spans="1:84" s="2" customFormat="1" ht="15" customHeight="1">
      <c r="A24" s="16">
        <v>39</v>
      </c>
      <c r="B24" s="17" t="s">
        <v>105</v>
      </c>
      <c r="C24" s="18" t="s">
        <v>128</v>
      </c>
      <c r="D24" s="19"/>
      <c r="E24" s="132"/>
      <c r="F24" s="70"/>
      <c r="G24" s="39"/>
      <c r="H24" s="41">
        <v>13</v>
      </c>
      <c r="I24" s="132"/>
      <c r="J24" s="76">
        <v>1</v>
      </c>
      <c r="K24" s="152"/>
      <c r="L24" s="56"/>
      <c r="M24" s="57"/>
      <c r="N24" s="57"/>
      <c r="O24" s="58"/>
      <c r="P24" s="131"/>
      <c r="Q24" s="21"/>
      <c r="R24" s="129"/>
      <c r="S24" s="76"/>
      <c r="T24" s="75"/>
      <c r="U24" s="68"/>
      <c r="V24" s="68"/>
      <c r="W24" s="72"/>
      <c r="X24" s="157"/>
      <c r="Y24" s="70"/>
      <c r="Z24" s="75"/>
      <c r="AA24" s="72"/>
      <c r="AB24" s="157"/>
      <c r="AC24" s="70"/>
      <c r="AD24" s="75"/>
      <c r="AE24" s="68"/>
      <c r="AF24" s="68"/>
      <c r="AG24" s="72"/>
      <c r="AH24" s="72"/>
      <c r="AI24" s="72"/>
      <c r="AJ24" s="72"/>
      <c r="AK24" s="16"/>
      <c r="AL24" s="22"/>
      <c r="AM24" s="68"/>
      <c r="AN24" s="68"/>
      <c r="AO24" s="68"/>
      <c r="AP24" s="68"/>
      <c r="AQ24" s="68"/>
      <c r="AR24" s="105"/>
      <c r="AS24" s="16"/>
      <c r="AT24" s="76"/>
      <c r="AU24" s="189">
        <v>6</v>
      </c>
      <c r="AV24" s="132"/>
      <c r="AW24" s="76"/>
      <c r="AX24" s="152"/>
      <c r="AY24" s="41"/>
      <c r="AZ24" s="40"/>
      <c r="BA24" s="149"/>
      <c r="BB24" s="68"/>
      <c r="BC24" s="68"/>
      <c r="BD24" s="70"/>
      <c r="BE24" s="72"/>
      <c r="BF24" s="157"/>
      <c r="BG24" s="70"/>
      <c r="BH24" s="62"/>
      <c r="BI24" s="57"/>
      <c r="BJ24" s="58"/>
      <c r="BK24" s="57"/>
      <c r="BL24" s="81"/>
      <c r="BM24" s="20"/>
      <c r="BN24" s="62"/>
      <c r="BO24" s="57"/>
      <c r="BP24" s="57"/>
      <c r="BQ24" s="81"/>
      <c r="BR24" s="20"/>
      <c r="BS24" s="88"/>
      <c r="BT24" s="88"/>
      <c r="BU24" s="88"/>
      <c r="BV24" s="165"/>
      <c r="BW24" s="172"/>
      <c r="BX24" s="118"/>
      <c r="BY24" s="169"/>
      <c r="BZ24" s="107"/>
      <c r="CA24" s="108"/>
      <c r="CB24" s="178"/>
      <c r="CC24" s="181"/>
      <c r="CD24" s="117"/>
      <c r="CE24" s="105"/>
      <c r="CF24" s="70"/>
    </row>
    <row r="25" spans="1:84" s="2" customFormat="1" ht="15" customHeight="1">
      <c r="A25" s="16">
        <v>40</v>
      </c>
      <c r="B25" s="143" t="s">
        <v>105</v>
      </c>
      <c r="C25" s="147" t="s">
        <v>129</v>
      </c>
      <c r="D25" s="145"/>
      <c r="E25" s="132"/>
      <c r="F25" s="40">
        <v>213</v>
      </c>
      <c r="G25" s="129"/>
      <c r="H25" s="41"/>
      <c r="I25" s="129"/>
      <c r="J25" s="76"/>
      <c r="K25" s="152"/>
      <c r="L25" s="41">
        <f>F25</f>
        <v>213</v>
      </c>
      <c r="M25" s="42"/>
      <c r="N25" s="42"/>
      <c r="O25" s="60"/>
      <c r="P25" s="131"/>
      <c r="Q25" s="21"/>
      <c r="R25" s="129"/>
      <c r="S25" s="76"/>
      <c r="T25" s="131"/>
      <c r="U25" s="21"/>
      <c r="V25" s="21"/>
      <c r="W25" s="129"/>
      <c r="X25" s="41">
        <v>2</v>
      </c>
      <c r="Y25" s="40"/>
      <c r="Z25" s="131"/>
      <c r="AA25" s="129"/>
      <c r="AB25" s="41"/>
      <c r="AC25" s="40"/>
      <c r="AD25" s="131"/>
      <c r="AE25" s="21"/>
      <c r="AF25" s="21"/>
      <c r="AG25" s="21"/>
      <c r="AH25" s="21"/>
      <c r="AI25" s="21"/>
      <c r="AJ25" s="129"/>
      <c r="AK25" s="76"/>
      <c r="AL25" s="131"/>
      <c r="AM25" s="21"/>
      <c r="AN25" s="21"/>
      <c r="AO25" s="21"/>
      <c r="AP25" s="21"/>
      <c r="AQ25" s="21"/>
      <c r="AR25" s="129"/>
      <c r="AS25" s="76"/>
      <c r="AT25" s="76"/>
      <c r="AU25" s="21"/>
      <c r="AV25" s="129"/>
      <c r="AW25" s="76"/>
      <c r="AX25" s="152"/>
      <c r="AY25" s="41"/>
      <c r="AZ25" s="40"/>
      <c r="BA25" s="131"/>
      <c r="BB25" s="21"/>
      <c r="BC25" s="21"/>
      <c r="BD25" s="21"/>
      <c r="BE25" s="129"/>
      <c r="BF25" s="41"/>
      <c r="BG25" s="40"/>
      <c r="BH25" s="159"/>
      <c r="BI25" s="42"/>
      <c r="BJ25" s="42"/>
      <c r="BK25" s="42"/>
      <c r="BL25" s="160"/>
      <c r="BM25" s="161"/>
      <c r="BN25" s="159"/>
      <c r="BO25" s="42"/>
      <c r="BP25" s="42"/>
      <c r="BQ25" s="160"/>
      <c r="BR25" s="161">
        <v>6</v>
      </c>
      <c r="BS25" s="162"/>
      <c r="BT25" s="89"/>
      <c r="BU25" s="89"/>
      <c r="BV25" s="166"/>
      <c r="BW25" s="173"/>
      <c r="BX25" s="174"/>
      <c r="BY25" s="170"/>
      <c r="BZ25" s="110"/>
      <c r="CA25" s="110"/>
      <c r="CB25" s="179"/>
      <c r="CC25" s="181"/>
      <c r="CD25" s="117"/>
      <c r="CE25" s="152">
        <v>5</v>
      </c>
      <c r="CF25" s="40"/>
    </row>
    <row r="26" spans="1:84" s="2" customFormat="1" ht="15" customHeight="1">
      <c r="A26" s="16">
        <v>41</v>
      </c>
      <c r="B26" s="143" t="s">
        <v>105</v>
      </c>
      <c r="C26" s="147" t="s">
        <v>130</v>
      </c>
      <c r="D26" s="145"/>
      <c r="E26" s="132"/>
      <c r="F26" s="40">
        <v>312</v>
      </c>
      <c r="G26" s="129"/>
      <c r="H26" s="41"/>
      <c r="I26" s="129"/>
      <c r="J26" s="76"/>
      <c r="K26" s="152"/>
      <c r="L26" s="41">
        <f>6+19</f>
        <v>25</v>
      </c>
      <c r="M26" s="42"/>
      <c r="N26" s="42"/>
      <c r="O26" s="60">
        <f>F26-L26-CC26</f>
        <v>260.5</v>
      </c>
      <c r="P26" s="131"/>
      <c r="Q26" s="21"/>
      <c r="R26" s="129"/>
      <c r="S26" s="76">
        <v>1</v>
      </c>
      <c r="T26" s="131"/>
      <c r="U26" s="21"/>
      <c r="V26" s="21"/>
      <c r="W26" s="129"/>
      <c r="X26" s="41">
        <v>3</v>
      </c>
      <c r="Y26" s="40"/>
      <c r="Z26" s="131"/>
      <c r="AA26" s="129"/>
      <c r="AB26" s="41">
        <v>1</v>
      </c>
      <c r="AC26" s="40"/>
      <c r="AD26" s="131"/>
      <c r="AE26" s="21"/>
      <c r="AF26" s="21"/>
      <c r="AG26" s="21"/>
      <c r="AH26" s="21"/>
      <c r="AI26" s="21"/>
      <c r="AJ26" s="129"/>
      <c r="AK26" s="76"/>
      <c r="AL26" s="131"/>
      <c r="AM26" s="21"/>
      <c r="AN26" s="21"/>
      <c r="AO26" s="21"/>
      <c r="AP26" s="21"/>
      <c r="AQ26" s="21"/>
      <c r="AR26" s="129"/>
      <c r="AS26" s="76">
        <v>1</v>
      </c>
      <c r="AT26" s="76"/>
      <c r="AU26" s="21"/>
      <c r="AV26" s="129"/>
      <c r="AW26" s="76"/>
      <c r="AX26" s="152"/>
      <c r="AY26" s="41">
        <v>8</v>
      </c>
      <c r="AZ26" s="40"/>
      <c r="BA26" s="131"/>
      <c r="BB26" s="21"/>
      <c r="BC26" s="21"/>
      <c r="BD26" s="21"/>
      <c r="BE26" s="129"/>
      <c r="BF26" s="41"/>
      <c r="BG26" s="40"/>
      <c r="BH26" s="159"/>
      <c r="BI26" s="42"/>
      <c r="BJ26" s="42"/>
      <c r="BK26" s="42"/>
      <c r="BL26" s="160"/>
      <c r="BM26" s="161"/>
      <c r="BN26" s="159"/>
      <c r="BO26" s="42"/>
      <c r="BP26" s="42"/>
      <c r="BQ26" s="160"/>
      <c r="BR26" s="161">
        <v>2.5</v>
      </c>
      <c r="BS26" s="162"/>
      <c r="BT26" s="89"/>
      <c r="BU26" s="89"/>
      <c r="BV26" s="166"/>
      <c r="BW26" s="173">
        <f>CC26</f>
        <v>26.5</v>
      </c>
      <c r="BX26" s="174"/>
      <c r="BY26" s="170"/>
      <c r="BZ26" s="110"/>
      <c r="CA26" s="110"/>
      <c r="CB26" s="179"/>
      <c r="CC26" s="181">
        <v>26.5</v>
      </c>
      <c r="CD26" s="117"/>
      <c r="CE26" s="152"/>
      <c r="CF26" s="40">
        <v>11</v>
      </c>
    </row>
    <row r="27" spans="1:84" s="2" customFormat="1" ht="15" customHeight="1">
      <c r="A27" s="16">
        <v>42</v>
      </c>
      <c r="B27" s="143" t="s">
        <v>105</v>
      </c>
      <c r="C27" s="147" t="s">
        <v>131</v>
      </c>
      <c r="D27" s="145"/>
      <c r="E27" s="132">
        <v>1</v>
      </c>
      <c r="F27" s="40"/>
      <c r="G27" s="129"/>
      <c r="H27" s="41"/>
      <c r="I27" s="129"/>
      <c r="J27" s="76"/>
      <c r="K27" s="152"/>
      <c r="L27" s="41">
        <v>1</v>
      </c>
      <c r="M27" s="42"/>
      <c r="N27" s="42"/>
      <c r="O27" s="60"/>
      <c r="P27" s="131"/>
      <c r="Q27" s="21"/>
      <c r="R27" s="129"/>
      <c r="S27" s="76"/>
      <c r="T27" s="131"/>
      <c r="U27" s="21"/>
      <c r="V27" s="21"/>
      <c r="W27" s="129"/>
      <c r="X27" s="41"/>
      <c r="Y27" s="40"/>
      <c r="Z27" s="131"/>
      <c r="AA27" s="129"/>
      <c r="AB27" s="41"/>
      <c r="AC27" s="40"/>
      <c r="AD27" s="131"/>
      <c r="AE27" s="21"/>
      <c r="AF27" s="21"/>
      <c r="AG27" s="21"/>
      <c r="AH27" s="21"/>
      <c r="AI27" s="21"/>
      <c r="AJ27" s="129"/>
      <c r="AK27" s="76"/>
      <c r="AL27" s="131"/>
      <c r="AM27" s="21"/>
      <c r="AN27" s="21"/>
      <c r="AO27" s="21"/>
      <c r="AP27" s="21"/>
      <c r="AQ27" s="21"/>
      <c r="AR27" s="129"/>
      <c r="AS27" s="76"/>
      <c r="AT27" s="76"/>
      <c r="AU27" s="21"/>
      <c r="AV27" s="129"/>
      <c r="AW27" s="76"/>
      <c r="AX27" s="152"/>
      <c r="AY27" s="41"/>
      <c r="AZ27" s="40"/>
      <c r="BA27" s="131"/>
      <c r="BB27" s="21"/>
      <c r="BC27" s="21"/>
      <c r="BD27" s="21"/>
      <c r="BE27" s="129"/>
      <c r="BF27" s="41"/>
      <c r="BG27" s="40">
        <v>1</v>
      </c>
      <c r="BH27" s="159"/>
      <c r="BI27" s="42"/>
      <c r="BJ27" s="42"/>
      <c r="BK27" s="42"/>
      <c r="BL27" s="160"/>
      <c r="BM27" s="161"/>
      <c r="BN27" s="159"/>
      <c r="BO27" s="42"/>
      <c r="BP27" s="42"/>
      <c r="BQ27" s="160"/>
      <c r="BR27" s="161"/>
      <c r="BS27" s="162"/>
      <c r="BT27" s="89"/>
      <c r="BU27" s="89"/>
      <c r="BV27" s="166"/>
      <c r="BW27" s="173"/>
      <c r="BX27" s="174"/>
      <c r="BY27" s="170"/>
      <c r="BZ27" s="110"/>
      <c r="CA27" s="110"/>
      <c r="CB27" s="179"/>
      <c r="CC27" s="181"/>
      <c r="CD27" s="117"/>
      <c r="CE27" s="152"/>
      <c r="CF27" s="40"/>
    </row>
    <row r="28" spans="1:84" s="2" customFormat="1" ht="15" customHeight="1">
      <c r="A28" s="16">
        <v>43</v>
      </c>
      <c r="B28" s="143" t="s">
        <v>132</v>
      </c>
      <c r="C28" s="147" t="s">
        <v>133</v>
      </c>
      <c r="D28" s="145"/>
      <c r="E28" s="132"/>
      <c r="F28" s="40">
        <v>10</v>
      </c>
      <c r="G28" s="129"/>
      <c r="H28" s="41"/>
      <c r="I28" s="129"/>
      <c r="J28" s="76">
        <v>1</v>
      </c>
      <c r="K28" s="152"/>
      <c r="L28" s="41"/>
      <c r="M28" s="42"/>
      <c r="N28" s="42"/>
      <c r="O28" s="40">
        <f>F28</f>
        <v>10</v>
      </c>
      <c r="P28" s="131"/>
      <c r="Q28" s="21"/>
      <c r="R28" s="129"/>
      <c r="S28" s="76"/>
      <c r="T28" s="131"/>
      <c r="U28" s="21"/>
      <c r="V28" s="21"/>
      <c r="W28" s="129"/>
      <c r="X28" s="41"/>
      <c r="Y28" s="40"/>
      <c r="Z28" s="131"/>
      <c r="AA28" s="129"/>
      <c r="AB28" s="41"/>
      <c r="AC28" s="40"/>
      <c r="AD28" s="131"/>
      <c r="AE28" s="21"/>
      <c r="AF28" s="21"/>
      <c r="AG28" s="21"/>
      <c r="AH28" s="21"/>
      <c r="AI28" s="21"/>
      <c r="AJ28" s="129"/>
      <c r="AK28" s="76"/>
      <c r="AL28" s="131"/>
      <c r="AM28" s="21"/>
      <c r="AN28" s="21"/>
      <c r="AO28" s="21"/>
      <c r="AP28" s="21"/>
      <c r="AQ28" s="21"/>
      <c r="AR28" s="129"/>
      <c r="AS28" s="76"/>
      <c r="AT28" s="76"/>
      <c r="AU28" s="21"/>
      <c r="AV28" s="129"/>
      <c r="AW28" s="76"/>
      <c r="AX28" s="152"/>
      <c r="AY28" s="41"/>
      <c r="AZ28" s="40"/>
      <c r="BA28" s="131"/>
      <c r="BB28" s="21"/>
      <c r="BC28" s="21"/>
      <c r="BD28" s="21"/>
      <c r="BE28" s="129"/>
      <c r="BF28" s="41"/>
      <c r="BG28" s="40"/>
      <c r="BH28" s="159"/>
      <c r="BI28" s="42"/>
      <c r="BJ28" s="42"/>
      <c r="BK28" s="42"/>
      <c r="BL28" s="160"/>
      <c r="BM28" s="161"/>
      <c r="BN28" s="159"/>
      <c r="BO28" s="42"/>
      <c r="BP28" s="42"/>
      <c r="BQ28" s="160"/>
      <c r="BR28" s="161"/>
      <c r="BS28" s="162"/>
      <c r="BT28" s="89"/>
      <c r="BU28" s="89"/>
      <c r="BV28" s="166"/>
      <c r="BW28" s="173"/>
      <c r="BX28" s="174"/>
      <c r="BY28" s="170"/>
      <c r="BZ28" s="110"/>
      <c r="CA28" s="110"/>
      <c r="CB28" s="179"/>
      <c r="CC28" s="181"/>
      <c r="CD28" s="117"/>
      <c r="CE28" s="152"/>
      <c r="CF28" s="40"/>
    </row>
    <row r="29" spans="1:84" s="2" customFormat="1" ht="15" customHeight="1">
      <c r="A29" s="16">
        <v>44</v>
      </c>
      <c r="B29" s="143" t="s">
        <v>132</v>
      </c>
      <c r="C29" s="147" t="s">
        <v>134</v>
      </c>
      <c r="D29" s="145"/>
      <c r="E29" s="132"/>
      <c r="F29" s="40"/>
      <c r="G29" s="129"/>
      <c r="H29" s="41">
        <v>11</v>
      </c>
      <c r="I29" s="129"/>
      <c r="J29" s="76">
        <v>1</v>
      </c>
      <c r="K29" s="152"/>
      <c r="L29" s="41"/>
      <c r="M29" s="42"/>
      <c r="N29" s="42"/>
      <c r="O29" s="60"/>
      <c r="P29" s="131"/>
      <c r="Q29" s="21"/>
      <c r="R29" s="129"/>
      <c r="S29" s="76"/>
      <c r="T29" s="131"/>
      <c r="U29" s="21"/>
      <c r="V29" s="21"/>
      <c r="W29" s="129"/>
      <c r="X29" s="41"/>
      <c r="Y29" s="40"/>
      <c r="Z29" s="131"/>
      <c r="AA29" s="129"/>
      <c r="AB29" s="41"/>
      <c r="AC29" s="40"/>
      <c r="AD29" s="131"/>
      <c r="AE29" s="21"/>
      <c r="AF29" s="21"/>
      <c r="AG29" s="21"/>
      <c r="AH29" s="21"/>
      <c r="AI29" s="21"/>
      <c r="AJ29" s="129"/>
      <c r="AK29" s="76"/>
      <c r="AL29" s="131"/>
      <c r="AM29" s="21"/>
      <c r="AN29" s="21"/>
      <c r="AO29" s="21"/>
      <c r="AP29" s="21"/>
      <c r="AQ29" s="21"/>
      <c r="AR29" s="129"/>
      <c r="AS29" s="76"/>
      <c r="AT29" s="76"/>
      <c r="AU29" s="190">
        <v>4</v>
      </c>
      <c r="AV29" s="186"/>
      <c r="AW29" s="76"/>
      <c r="AX29" s="152"/>
      <c r="AY29" s="41"/>
      <c r="AZ29" s="40"/>
      <c r="BA29" s="131"/>
      <c r="BB29" s="21"/>
      <c r="BC29" s="21"/>
      <c r="BD29" s="21"/>
      <c r="BE29" s="129"/>
      <c r="BF29" s="41"/>
      <c r="BG29" s="40"/>
      <c r="BH29" s="159"/>
      <c r="BI29" s="42"/>
      <c r="BJ29" s="42"/>
      <c r="BK29" s="42"/>
      <c r="BL29" s="160"/>
      <c r="BM29" s="161"/>
      <c r="BN29" s="159"/>
      <c r="BO29" s="42"/>
      <c r="BP29" s="42"/>
      <c r="BQ29" s="160"/>
      <c r="BR29" s="161"/>
      <c r="BS29" s="162"/>
      <c r="BT29" s="89"/>
      <c r="BU29" s="89"/>
      <c r="BV29" s="166"/>
      <c r="BW29" s="173"/>
      <c r="BX29" s="174"/>
      <c r="BY29" s="170"/>
      <c r="BZ29" s="110"/>
      <c r="CA29" s="110"/>
      <c r="CB29" s="179"/>
      <c r="CC29" s="181"/>
      <c r="CD29" s="117"/>
      <c r="CE29" s="152"/>
      <c r="CF29" s="40">
        <v>2</v>
      </c>
    </row>
    <row r="30" spans="1:84" s="2" customFormat="1" ht="15" customHeight="1">
      <c r="A30" s="16">
        <v>45</v>
      </c>
      <c r="B30" s="143" t="s">
        <v>132</v>
      </c>
      <c r="C30" s="147" t="s">
        <v>135</v>
      </c>
      <c r="D30" s="145"/>
      <c r="E30" s="132"/>
      <c r="F30" s="40">
        <v>772</v>
      </c>
      <c r="G30" s="129"/>
      <c r="H30" s="41"/>
      <c r="I30" s="129"/>
      <c r="J30" s="76"/>
      <c r="K30" s="152"/>
      <c r="L30" s="41">
        <v>367</v>
      </c>
      <c r="M30" s="42"/>
      <c r="N30" s="42"/>
      <c r="O30" s="60">
        <v>369.5</v>
      </c>
      <c r="P30" s="131"/>
      <c r="Q30" s="21"/>
      <c r="R30" s="129"/>
      <c r="S30" s="76"/>
      <c r="T30" s="131"/>
      <c r="U30" s="21"/>
      <c r="V30" s="21"/>
      <c r="W30" s="129"/>
      <c r="X30" s="41">
        <f>1+7</f>
        <v>8</v>
      </c>
      <c r="Y30" s="40"/>
      <c r="Z30" s="131"/>
      <c r="AA30" s="129"/>
      <c r="AB30" s="41">
        <v>1</v>
      </c>
      <c r="AC30" s="40"/>
      <c r="AD30" s="131"/>
      <c r="AE30" s="21"/>
      <c r="AF30" s="21"/>
      <c r="AG30" s="21"/>
      <c r="AH30" s="21"/>
      <c r="AI30" s="21"/>
      <c r="AJ30" s="129"/>
      <c r="AK30" s="76"/>
      <c r="AL30" s="131"/>
      <c r="AM30" s="21"/>
      <c r="AN30" s="21"/>
      <c r="AO30" s="21"/>
      <c r="AP30" s="21"/>
      <c r="AQ30" s="21"/>
      <c r="AR30" s="129"/>
      <c r="AS30" s="76">
        <v>1</v>
      </c>
      <c r="AT30" s="76"/>
      <c r="AU30" s="21"/>
      <c r="AV30" s="129"/>
      <c r="AW30" s="76"/>
      <c r="AX30" s="152"/>
      <c r="AY30" s="41">
        <v>30</v>
      </c>
      <c r="AZ30" s="40"/>
      <c r="BA30" s="131"/>
      <c r="BB30" s="21"/>
      <c r="BC30" s="21"/>
      <c r="BD30" s="21"/>
      <c r="BE30" s="129"/>
      <c r="BF30" s="41">
        <v>1</v>
      </c>
      <c r="BG30" s="40"/>
      <c r="BH30" s="159"/>
      <c r="BI30" s="42"/>
      <c r="BJ30" s="42"/>
      <c r="BK30" s="42"/>
      <c r="BL30" s="160"/>
      <c r="BM30" s="161"/>
      <c r="BN30" s="159"/>
      <c r="BO30" s="42"/>
      <c r="BP30" s="42"/>
      <c r="BQ30" s="160"/>
      <c r="BR30" s="161">
        <v>3</v>
      </c>
      <c r="BS30" s="162"/>
      <c r="BT30" s="89"/>
      <c r="BU30" s="89"/>
      <c r="BV30" s="166"/>
      <c r="BW30" s="173">
        <v>35.5</v>
      </c>
      <c r="BX30" s="174"/>
      <c r="BY30" s="170"/>
      <c r="BZ30" s="110"/>
      <c r="CA30" s="110"/>
      <c r="CB30" s="179"/>
      <c r="CC30" s="181">
        <f>4.5+3+9+10+9</f>
        <v>35.5</v>
      </c>
      <c r="CD30" s="117"/>
      <c r="CE30" s="152">
        <v>22</v>
      </c>
      <c r="CF30" s="40">
        <v>3</v>
      </c>
    </row>
    <row r="31" spans="1:84" s="2" customFormat="1" ht="15" customHeight="1">
      <c r="A31" s="16">
        <v>46</v>
      </c>
      <c r="B31" s="143" t="s">
        <v>132</v>
      </c>
      <c r="C31" s="147" t="s">
        <v>136</v>
      </c>
      <c r="D31" s="145"/>
      <c r="E31" s="132">
        <v>6</v>
      </c>
      <c r="F31" s="40"/>
      <c r="G31" s="129"/>
      <c r="H31" s="41"/>
      <c r="I31" s="129"/>
      <c r="J31" s="76"/>
      <c r="K31" s="152"/>
      <c r="L31" s="59"/>
      <c r="M31" s="42"/>
      <c r="N31" s="21">
        <f>E31-5</f>
        <v>1</v>
      </c>
      <c r="O31" s="60"/>
      <c r="P31" s="131"/>
      <c r="Q31" s="21"/>
      <c r="R31" s="129"/>
      <c r="S31" s="76"/>
      <c r="T31" s="131"/>
      <c r="U31" s="21"/>
      <c r="V31" s="21"/>
      <c r="W31" s="129"/>
      <c r="X31" s="41"/>
      <c r="Y31" s="40"/>
      <c r="Z31" s="131"/>
      <c r="AA31" s="129"/>
      <c r="AB31" s="41"/>
      <c r="AC31" s="40"/>
      <c r="AD31" s="131"/>
      <c r="AE31" s="21"/>
      <c r="AF31" s="21"/>
      <c r="AG31" s="21"/>
      <c r="AH31" s="21"/>
      <c r="AI31" s="21"/>
      <c r="AJ31" s="129"/>
      <c r="AK31" s="76"/>
      <c r="AL31" s="131"/>
      <c r="AM31" s="21"/>
      <c r="AN31" s="21"/>
      <c r="AO31" s="21"/>
      <c r="AP31" s="21"/>
      <c r="AQ31" s="21"/>
      <c r="AR31" s="129"/>
      <c r="AS31" s="76"/>
      <c r="AT31" s="76"/>
      <c r="AU31" s="21"/>
      <c r="AV31" s="129"/>
      <c r="AW31" s="76"/>
      <c r="AX31" s="152"/>
      <c r="AY31" s="41"/>
      <c r="AZ31" s="40"/>
      <c r="BA31" s="131"/>
      <c r="BB31" s="21"/>
      <c r="BC31" s="21"/>
      <c r="BD31" s="21"/>
      <c r="BE31" s="129"/>
      <c r="BF31" s="41"/>
      <c r="BG31" s="40"/>
      <c r="BH31" s="159"/>
      <c r="BI31" s="42"/>
      <c r="BJ31" s="42"/>
      <c r="BK31" s="42"/>
      <c r="BL31" s="160"/>
      <c r="BM31" s="161"/>
      <c r="BN31" s="159"/>
      <c r="BO31" s="42"/>
      <c r="BP31" s="42"/>
      <c r="BQ31" s="160"/>
      <c r="BR31" s="161"/>
      <c r="BS31" s="162"/>
      <c r="BT31" s="89"/>
      <c r="BU31" s="89"/>
      <c r="BV31" s="166"/>
      <c r="BW31" s="173"/>
      <c r="BX31" s="174">
        <f>CD31</f>
        <v>5</v>
      </c>
      <c r="BY31" s="170"/>
      <c r="BZ31" s="110"/>
      <c r="CA31" s="110"/>
      <c r="CB31" s="179"/>
      <c r="CC31" s="181"/>
      <c r="CD31" s="117">
        <v>5</v>
      </c>
      <c r="CE31" s="152"/>
      <c r="CF31" s="40">
        <v>1</v>
      </c>
    </row>
    <row r="32" spans="1:84" s="2" customFormat="1" ht="14.4" thickBot="1">
      <c r="A32" s="134">
        <v>47</v>
      </c>
      <c r="B32" s="144" t="s">
        <v>132</v>
      </c>
      <c r="C32" s="148" t="s">
        <v>137</v>
      </c>
      <c r="D32" s="146"/>
      <c r="E32" s="136"/>
      <c r="F32" s="137">
        <v>289</v>
      </c>
      <c r="G32" s="135"/>
      <c r="H32" s="150"/>
      <c r="I32" s="187"/>
      <c r="J32" s="156"/>
      <c r="K32" s="146"/>
      <c r="L32" s="153"/>
      <c r="M32" s="154"/>
      <c r="N32" s="151">
        <f>F32-CC32</f>
        <v>283</v>
      </c>
      <c r="O32" s="155"/>
      <c r="P32" s="138"/>
      <c r="Q32" s="139"/>
      <c r="R32" s="135"/>
      <c r="S32" s="156"/>
      <c r="T32" s="138"/>
      <c r="U32" s="139"/>
      <c r="V32" s="139"/>
      <c r="W32" s="135"/>
      <c r="X32" s="150">
        <v>2</v>
      </c>
      <c r="Y32" s="133"/>
      <c r="Z32" s="138"/>
      <c r="AA32" s="135"/>
      <c r="AB32" s="150"/>
      <c r="AC32" s="133"/>
      <c r="AD32" s="138"/>
      <c r="AE32" s="139"/>
      <c r="AF32" s="139"/>
      <c r="AG32" s="139"/>
      <c r="AH32" s="139"/>
      <c r="AI32" s="139"/>
      <c r="AJ32" s="135"/>
      <c r="AK32" s="156"/>
      <c r="AL32" s="138"/>
      <c r="AM32" s="139"/>
      <c r="AN32" s="139"/>
      <c r="AO32" s="139"/>
      <c r="AP32" s="139"/>
      <c r="AQ32" s="139"/>
      <c r="AR32" s="135"/>
      <c r="AS32" s="156"/>
      <c r="AT32" s="156"/>
      <c r="AU32" s="139"/>
      <c r="AV32" s="135"/>
      <c r="AW32" s="156"/>
      <c r="AX32" s="146"/>
      <c r="AY32" s="150"/>
      <c r="AZ32" s="133"/>
      <c r="BA32" s="138"/>
      <c r="BB32" s="139"/>
      <c r="BC32" s="139"/>
      <c r="BD32" s="139"/>
      <c r="BE32" s="135"/>
      <c r="BF32" s="150"/>
      <c r="BG32" s="133"/>
      <c r="BH32" s="138"/>
      <c r="BI32" s="139"/>
      <c r="BJ32" s="139"/>
      <c r="BK32" s="139"/>
      <c r="BL32" s="135"/>
      <c r="BM32" s="156"/>
      <c r="BN32" s="138"/>
      <c r="BO32" s="139"/>
      <c r="BP32" s="139"/>
      <c r="BQ32" s="135"/>
      <c r="BR32" s="156"/>
      <c r="BS32" s="163"/>
      <c r="BT32" s="140"/>
      <c r="BU32" s="140"/>
      <c r="BV32" s="167"/>
      <c r="BW32" s="175">
        <f>CC32</f>
        <v>6</v>
      </c>
      <c r="BX32" s="176"/>
      <c r="BY32" s="163"/>
      <c r="BZ32" s="140"/>
      <c r="CA32" s="140"/>
      <c r="CB32" s="167"/>
      <c r="CC32" s="182">
        <v>6</v>
      </c>
      <c r="CD32" s="183"/>
      <c r="CE32" s="146"/>
      <c r="CF32" s="133">
        <v>4</v>
      </c>
    </row>
    <row r="33" spans="1:85" s="2" customFormat="1" ht="14.4" thickBot="1">
      <c r="A33" s="228" t="s">
        <v>150</v>
      </c>
      <c r="B33" s="229"/>
      <c r="C33" s="229"/>
      <c r="D33" s="141"/>
      <c r="E33" s="142">
        <f>SUM(E7:E32)</f>
        <v>322</v>
      </c>
      <c r="F33" s="142">
        <f t="shared" ref="F33:BL33" si="2">SUM(F7:F32)</f>
        <v>3221</v>
      </c>
      <c r="G33" s="142">
        <f t="shared" si="2"/>
        <v>0</v>
      </c>
      <c r="H33" s="142">
        <f t="shared" si="2"/>
        <v>24</v>
      </c>
      <c r="I33" s="142">
        <f t="shared" si="2"/>
        <v>0</v>
      </c>
      <c r="J33" s="142">
        <f t="shared" si="2"/>
        <v>4</v>
      </c>
      <c r="K33" s="142">
        <f t="shared" si="2"/>
        <v>0</v>
      </c>
      <c r="L33" s="142">
        <f t="shared" si="2"/>
        <v>911</v>
      </c>
      <c r="M33" s="142">
        <f t="shared" si="2"/>
        <v>0</v>
      </c>
      <c r="N33" s="142">
        <f t="shared" si="2"/>
        <v>284</v>
      </c>
      <c r="O33" s="142">
        <f t="shared" si="2"/>
        <v>2199</v>
      </c>
      <c r="P33" s="142">
        <f t="shared" si="2"/>
        <v>0</v>
      </c>
      <c r="Q33" s="142">
        <f t="shared" si="2"/>
        <v>0</v>
      </c>
      <c r="R33" s="142">
        <f t="shared" si="2"/>
        <v>0</v>
      </c>
      <c r="S33" s="142">
        <f t="shared" si="2"/>
        <v>2</v>
      </c>
      <c r="T33" s="142">
        <f t="shared" si="2"/>
        <v>0</v>
      </c>
      <c r="U33" s="142">
        <f t="shared" si="2"/>
        <v>0</v>
      </c>
      <c r="V33" s="142">
        <f t="shared" si="2"/>
        <v>0</v>
      </c>
      <c r="W33" s="142">
        <f t="shared" si="2"/>
        <v>0</v>
      </c>
      <c r="X33" s="142">
        <f t="shared" si="2"/>
        <v>33</v>
      </c>
      <c r="Y33" s="142">
        <f t="shared" si="2"/>
        <v>1</v>
      </c>
      <c r="Z33" s="142">
        <f t="shared" si="2"/>
        <v>0</v>
      </c>
      <c r="AA33" s="142">
        <f t="shared" si="2"/>
        <v>0</v>
      </c>
      <c r="AB33" s="142">
        <f t="shared" si="2"/>
        <v>5</v>
      </c>
      <c r="AC33" s="142">
        <f t="shared" si="2"/>
        <v>1</v>
      </c>
      <c r="AD33" s="142">
        <f t="shared" si="2"/>
        <v>0</v>
      </c>
      <c r="AE33" s="142">
        <f t="shared" si="2"/>
        <v>0</v>
      </c>
      <c r="AF33" s="142">
        <f t="shared" si="2"/>
        <v>0</v>
      </c>
      <c r="AG33" s="142">
        <f t="shared" si="2"/>
        <v>0</v>
      </c>
      <c r="AH33" s="142">
        <f t="shared" si="2"/>
        <v>0</v>
      </c>
      <c r="AI33" s="142">
        <f t="shared" si="2"/>
        <v>0</v>
      </c>
      <c r="AJ33" s="142">
        <f t="shared" si="2"/>
        <v>0</v>
      </c>
      <c r="AK33" s="142">
        <f t="shared" si="2"/>
        <v>3</v>
      </c>
      <c r="AL33" s="142">
        <f t="shared" si="2"/>
        <v>0</v>
      </c>
      <c r="AM33" s="142">
        <f t="shared" si="2"/>
        <v>0</v>
      </c>
      <c r="AN33" s="142">
        <f t="shared" si="2"/>
        <v>0</v>
      </c>
      <c r="AO33" s="142">
        <f t="shared" si="2"/>
        <v>0</v>
      </c>
      <c r="AP33" s="142">
        <f t="shared" si="2"/>
        <v>0</v>
      </c>
      <c r="AQ33" s="142">
        <f t="shared" si="2"/>
        <v>0</v>
      </c>
      <c r="AR33" s="142">
        <f t="shared" si="2"/>
        <v>0</v>
      </c>
      <c r="AS33" s="142">
        <f t="shared" si="2"/>
        <v>5</v>
      </c>
      <c r="AT33" s="142">
        <f t="shared" si="2"/>
        <v>1</v>
      </c>
      <c r="AU33" s="142">
        <f t="shared" si="2"/>
        <v>10</v>
      </c>
      <c r="AV33" s="142">
        <f t="shared" si="2"/>
        <v>0</v>
      </c>
      <c r="AW33" s="142">
        <f t="shared" si="2"/>
        <v>0</v>
      </c>
      <c r="AX33" s="142">
        <f t="shared" si="2"/>
        <v>0</v>
      </c>
      <c r="AY33" s="142">
        <f t="shared" si="2"/>
        <v>70</v>
      </c>
      <c r="AZ33" s="142">
        <f t="shared" si="2"/>
        <v>8</v>
      </c>
      <c r="BA33" s="142">
        <f t="shared" si="2"/>
        <v>0</v>
      </c>
      <c r="BB33" s="142">
        <f t="shared" si="2"/>
        <v>0</v>
      </c>
      <c r="BC33" s="142">
        <f t="shared" si="2"/>
        <v>0</v>
      </c>
      <c r="BD33" s="142">
        <f t="shared" si="2"/>
        <v>0</v>
      </c>
      <c r="BE33" s="142">
        <f t="shared" si="2"/>
        <v>0</v>
      </c>
      <c r="BF33" s="142">
        <f t="shared" si="2"/>
        <v>2</v>
      </c>
      <c r="BG33" s="142">
        <f t="shared" si="2"/>
        <v>7</v>
      </c>
      <c r="BH33" s="142">
        <f t="shared" si="2"/>
        <v>0</v>
      </c>
      <c r="BI33" s="142">
        <f t="shared" si="2"/>
        <v>0</v>
      </c>
      <c r="BJ33" s="142">
        <f t="shared" si="2"/>
        <v>0</v>
      </c>
      <c r="BK33" s="142">
        <f t="shared" si="2"/>
        <v>0</v>
      </c>
      <c r="BL33" s="142">
        <f t="shared" si="2"/>
        <v>0</v>
      </c>
      <c r="BM33" s="142">
        <f t="shared" ref="BM33:CF33" si="3">SUM(BM7:BM32)</f>
        <v>12</v>
      </c>
      <c r="BN33" s="142">
        <f t="shared" si="3"/>
        <v>0</v>
      </c>
      <c r="BO33" s="142">
        <f t="shared" si="3"/>
        <v>0</v>
      </c>
      <c r="BP33" s="142">
        <f t="shared" si="3"/>
        <v>0</v>
      </c>
      <c r="BQ33" s="142">
        <f t="shared" si="3"/>
        <v>0</v>
      </c>
      <c r="BR33" s="142">
        <f t="shared" si="3"/>
        <v>16.5</v>
      </c>
      <c r="BS33" s="142">
        <f t="shared" si="3"/>
        <v>0</v>
      </c>
      <c r="BT33" s="142">
        <f t="shared" si="3"/>
        <v>0</v>
      </c>
      <c r="BU33" s="142">
        <f t="shared" si="3"/>
        <v>0</v>
      </c>
      <c r="BV33" s="142">
        <f t="shared" si="3"/>
        <v>0</v>
      </c>
      <c r="BW33" s="142">
        <f t="shared" si="3"/>
        <v>115</v>
      </c>
      <c r="BX33" s="142">
        <f t="shared" si="3"/>
        <v>34</v>
      </c>
      <c r="BY33" s="142">
        <f t="shared" si="3"/>
        <v>0</v>
      </c>
      <c r="BZ33" s="142">
        <f t="shared" si="3"/>
        <v>0</v>
      </c>
      <c r="CA33" s="142">
        <f t="shared" si="3"/>
        <v>0</v>
      </c>
      <c r="CB33" s="142">
        <f t="shared" si="3"/>
        <v>0</v>
      </c>
      <c r="CC33" s="184">
        <f t="shared" si="3"/>
        <v>115</v>
      </c>
      <c r="CD33" s="184">
        <f t="shared" si="3"/>
        <v>34</v>
      </c>
      <c r="CE33" s="142">
        <f t="shared" si="3"/>
        <v>41</v>
      </c>
      <c r="CF33" s="142">
        <f t="shared" si="3"/>
        <v>63</v>
      </c>
    </row>
    <row r="34" spans="1:85" ht="14.4" thickBot="1">
      <c r="C34" s="30"/>
      <c r="D34" s="30"/>
      <c r="E34" s="191">
        <f>SUM(E33:F33)</f>
        <v>3543</v>
      </c>
      <c r="F34" s="192"/>
      <c r="G34" s="194">
        <f>SUM(G33:H33)</f>
        <v>24</v>
      </c>
      <c r="H34" s="195"/>
      <c r="I34" s="43"/>
      <c r="J34" s="43"/>
      <c r="K34" s="43"/>
      <c r="L34" s="31"/>
      <c r="Z34" s="71"/>
      <c r="AA34" s="71"/>
      <c r="CG34" s="113"/>
    </row>
    <row r="35" spans="1:85">
      <c r="C35" s="31"/>
      <c r="E35" s="31"/>
      <c r="F35" s="31"/>
      <c r="L35" s="65"/>
      <c r="Z35" s="3"/>
      <c r="AA35" s="3"/>
    </row>
    <row r="36" spans="1:85">
      <c r="A36" s="196" t="s">
        <v>139</v>
      </c>
      <c r="B36" s="196"/>
      <c r="C36" s="196"/>
      <c r="D36" s="196"/>
      <c r="E36" s="30"/>
      <c r="F36" s="30"/>
      <c r="G36" s="43"/>
      <c r="H36" s="43"/>
      <c r="I36" s="43"/>
      <c r="J36" s="43"/>
      <c r="K36" s="43" t="s">
        <v>140</v>
      </c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</row>
    <row r="37" spans="1:85">
      <c r="C37" s="1" t="s">
        <v>141</v>
      </c>
      <c r="D37" s="1"/>
      <c r="E37" s="32">
        <f>E33</f>
        <v>322</v>
      </c>
      <c r="F37" s="1" t="s">
        <v>142</v>
      </c>
      <c r="Z37" s="3"/>
      <c r="AA37" s="3"/>
    </row>
    <row r="38" spans="1:85">
      <c r="C38" s="1" t="s">
        <v>143</v>
      </c>
      <c r="D38" s="1"/>
      <c r="E38" s="32">
        <f>F33</f>
        <v>3221</v>
      </c>
      <c r="F38" s="1" t="s">
        <v>142</v>
      </c>
      <c r="K38" s="2"/>
      <c r="Z38" s="3"/>
      <c r="AA38" s="3"/>
      <c r="BW38" s="185"/>
    </row>
    <row r="39" spans="1:85">
      <c r="C39" s="1" t="s">
        <v>147</v>
      </c>
      <c r="D39" s="1"/>
      <c r="E39" s="32">
        <f>H33</f>
        <v>24</v>
      </c>
      <c r="F39" s="1" t="s">
        <v>142</v>
      </c>
      <c r="Z39" s="3"/>
      <c r="AA39" s="3"/>
    </row>
    <row r="40" spans="1:85" ht="15.6">
      <c r="C40" s="30" t="s">
        <v>148</v>
      </c>
      <c r="D40" s="30"/>
      <c r="E40" s="34">
        <f>E34+G34</f>
        <v>3567</v>
      </c>
      <c r="F40" s="30" t="s">
        <v>142</v>
      </c>
      <c r="G40" s="43"/>
      <c r="H40" s="43"/>
      <c r="I40" s="43"/>
      <c r="J40" s="43"/>
      <c r="K40" s="43"/>
      <c r="Z40" s="3"/>
      <c r="AA40" s="3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</row>
    <row r="41" spans="1:85" ht="15.6">
      <c r="C41" s="43"/>
      <c r="D41" s="43"/>
      <c r="E41" s="65"/>
      <c r="F41" s="43"/>
      <c r="G41" s="43"/>
      <c r="H41" s="43"/>
      <c r="I41" s="43"/>
      <c r="J41" s="43"/>
      <c r="K41" s="43"/>
      <c r="Z41" s="3"/>
      <c r="AA41" s="3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</row>
    <row r="42" spans="1:85">
      <c r="B42" s="65"/>
      <c r="C42" s="65"/>
      <c r="D42" s="65"/>
      <c r="E42" s="65"/>
      <c r="L42" s="114"/>
      <c r="M42" s="114"/>
      <c r="N42" s="114"/>
      <c r="O42" s="114"/>
      <c r="P42" s="114"/>
      <c r="Q42" s="114"/>
      <c r="Z42" s="3"/>
      <c r="AA42" s="3"/>
    </row>
    <row r="43" spans="1:85">
      <c r="C43" s="43"/>
      <c r="D43" s="43"/>
      <c r="E43" s="43"/>
      <c r="F43" s="43"/>
      <c r="G43" s="43"/>
      <c r="H43" s="43"/>
      <c r="I43" s="43"/>
      <c r="J43" s="43"/>
      <c r="K43" s="43"/>
      <c r="Z43" s="3"/>
      <c r="AA43" s="3"/>
    </row>
    <row r="44" spans="1:85">
      <c r="L44" s="114"/>
      <c r="M44" s="114"/>
      <c r="N44" s="114"/>
      <c r="O44" s="114"/>
      <c r="P44" s="114"/>
      <c r="Q44" s="114"/>
      <c r="Z44" s="3"/>
      <c r="AA44" s="3"/>
    </row>
    <row r="45" spans="1:85">
      <c r="Z45" s="3"/>
      <c r="AA45" s="3"/>
    </row>
    <row r="46" spans="1:85">
      <c r="F46" s="1"/>
      <c r="G46" s="1"/>
      <c r="H46" s="1"/>
      <c r="I46" s="1"/>
      <c r="J46" s="1"/>
      <c r="K46" s="1"/>
      <c r="L46" s="114"/>
      <c r="M46" s="114"/>
      <c r="N46" s="114"/>
      <c r="O46" s="114"/>
      <c r="P46" s="114"/>
      <c r="Q46" s="114"/>
      <c r="Z46" s="3"/>
      <c r="AA46" s="3"/>
    </row>
    <row r="47" spans="1:85">
      <c r="L47" s="1"/>
      <c r="M47" s="1"/>
      <c r="N47" s="1"/>
      <c r="O47" s="1"/>
      <c r="P47" s="1"/>
      <c r="Q47" s="1"/>
      <c r="Z47" s="3"/>
      <c r="AA47" s="3"/>
    </row>
    <row r="48" spans="1:85">
      <c r="F48" s="114"/>
      <c r="G48" s="114"/>
      <c r="H48" s="114"/>
      <c r="I48" s="114"/>
      <c r="J48" s="114"/>
      <c r="Z48" s="3"/>
      <c r="AA48" s="3"/>
    </row>
    <row r="49" spans="5:27">
      <c r="Z49" s="3"/>
      <c r="AA49" s="3"/>
    </row>
    <row r="50" spans="5:27">
      <c r="Z50" s="3"/>
      <c r="AA50" s="3"/>
    </row>
    <row r="51" spans="5:27">
      <c r="F51" s="114"/>
      <c r="G51" s="114"/>
      <c r="H51" s="114"/>
      <c r="I51" s="114"/>
      <c r="J51" s="114"/>
      <c r="Z51" s="3"/>
      <c r="AA51" s="3"/>
    </row>
    <row r="52" spans="5:27">
      <c r="E52" s="1"/>
      <c r="K52" s="1"/>
      <c r="Z52" s="3"/>
      <c r="AA52" s="3"/>
    </row>
    <row r="53" spans="5:27">
      <c r="Z53" s="3"/>
      <c r="AA53" s="3"/>
    </row>
    <row r="54" spans="5:27">
      <c r="Z54" s="3"/>
      <c r="AA54" s="3"/>
    </row>
    <row r="55" spans="5:27">
      <c r="Z55" s="3"/>
      <c r="AA55" s="3"/>
    </row>
    <row r="56" spans="5:27">
      <c r="Z56" s="3"/>
      <c r="AA56" s="3"/>
    </row>
    <row r="57" spans="5:27">
      <c r="Z57" s="3"/>
      <c r="AA57" s="3"/>
    </row>
    <row r="58" spans="5:27">
      <c r="Z58" s="3"/>
      <c r="AA58" s="3"/>
    </row>
    <row r="59" spans="5:27">
      <c r="Z59" s="3"/>
      <c r="AA59" s="3"/>
    </row>
    <row r="60" spans="5:27">
      <c r="Z60" s="3"/>
      <c r="AA60" s="3"/>
    </row>
    <row r="61" spans="5:27">
      <c r="Z61" s="3"/>
      <c r="AA61" s="3"/>
    </row>
    <row r="62" spans="5:27">
      <c r="Z62" s="3"/>
      <c r="AA62" s="3"/>
    </row>
    <row r="63" spans="5:27">
      <c r="Z63" s="3"/>
      <c r="AA63" s="3"/>
    </row>
    <row r="64" spans="5:27">
      <c r="Z64" s="3"/>
      <c r="AA64" s="3"/>
    </row>
    <row r="65" spans="26:27">
      <c r="Z65" s="3"/>
      <c r="AA65" s="3"/>
    </row>
    <row r="66" spans="26:27">
      <c r="Z66" s="3"/>
      <c r="AA66" s="3"/>
    </row>
    <row r="67" spans="26:27">
      <c r="Z67" s="3"/>
      <c r="AA67" s="3"/>
    </row>
    <row r="68" spans="26:27">
      <c r="Z68" s="3"/>
      <c r="AA68" s="3"/>
    </row>
    <row r="69" spans="26:27">
      <c r="Z69" s="3"/>
      <c r="AA69" s="3"/>
    </row>
    <row r="70" spans="26:27">
      <c r="Z70" s="3"/>
      <c r="AA70" s="3"/>
    </row>
    <row r="71" spans="26:27">
      <c r="Z71" s="3"/>
      <c r="AA71" s="3"/>
    </row>
    <row r="72" spans="26:27">
      <c r="Z72" s="3"/>
      <c r="AA72" s="3"/>
    </row>
    <row r="73" spans="26:27">
      <c r="Z73" s="3"/>
      <c r="AA73" s="3"/>
    </row>
    <row r="74" spans="26:27">
      <c r="Z74" s="3"/>
      <c r="AA74" s="3"/>
    </row>
    <row r="75" spans="26:27">
      <c r="Z75" s="3"/>
      <c r="AA75" s="3"/>
    </row>
    <row r="76" spans="26:27">
      <c r="Z76" s="3"/>
      <c r="AA76" s="3"/>
    </row>
    <row r="77" spans="26:27">
      <c r="Z77" s="3"/>
      <c r="AA77" s="3"/>
    </row>
    <row r="78" spans="26:27">
      <c r="Z78" s="3"/>
      <c r="AA78" s="3"/>
    </row>
    <row r="79" spans="26:27">
      <c r="Z79" s="3"/>
      <c r="AA79" s="3"/>
    </row>
    <row r="80" spans="26:27">
      <c r="Z80" s="3"/>
      <c r="AA80" s="3"/>
    </row>
    <row r="81" spans="26:27">
      <c r="Z81" s="3"/>
      <c r="AA81" s="3"/>
    </row>
    <row r="82" spans="26:27">
      <c r="Z82" s="3"/>
      <c r="AA82" s="3"/>
    </row>
    <row r="83" spans="26:27">
      <c r="Z83" s="3"/>
      <c r="AA83" s="3"/>
    </row>
    <row r="84" spans="26:27">
      <c r="Z84" s="3"/>
      <c r="AA84" s="3"/>
    </row>
    <row r="85" spans="26:27">
      <c r="Z85" s="3"/>
      <c r="AA85" s="3"/>
    </row>
    <row r="86" spans="26:27">
      <c r="Z86" s="3"/>
      <c r="AA86" s="3"/>
    </row>
    <row r="87" spans="26:27">
      <c r="Z87" s="3"/>
      <c r="AA87" s="3"/>
    </row>
    <row r="88" spans="26:27">
      <c r="Z88" s="3"/>
      <c r="AA88" s="3"/>
    </row>
    <row r="89" spans="26:27">
      <c r="Z89" s="3"/>
      <c r="AA89" s="3"/>
    </row>
    <row r="90" spans="26:27">
      <c r="Z90" s="3"/>
      <c r="AA90" s="3"/>
    </row>
    <row r="91" spans="26:27">
      <c r="Z91" s="3"/>
      <c r="AA91" s="3"/>
    </row>
    <row r="92" spans="26:27">
      <c r="Z92" s="3"/>
      <c r="AA92" s="3"/>
    </row>
    <row r="93" spans="26:27">
      <c r="Z93" s="3"/>
      <c r="AA93" s="3"/>
    </row>
    <row r="94" spans="26:27">
      <c r="Z94" s="3"/>
      <c r="AA94" s="3"/>
    </row>
    <row r="95" spans="26:27">
      <c r="Z95" s="3"/>
      <c r="AA95" s="3"/>
    </row>
    <row r="96" spans="26:27">
      <c r="Z96" s="3"/>
      <c r="AA96" s="3"/>
    </row>
    <row r="97" spans="26:27">
      <c r="Z97" s="3"/>
      <c r="AA97" s="3"/>
    </row>
    <row r="98" spans="26:27">
      <c r="Z98" s="3"/>
      <c r="AA98" s="3"/>
    </row>
    <row r="99" spans="26:27">
      <c r="Z99" s="3"/>
      <c r="AA99" s="3"/>
    </row>
    <row r="100" spans="26:27">
      <c r="Z100" s="3"/>
      <c r="AA100" s="3"/>
    </row>
    <row r="101" spans="26:27">
      <c r="Z101" s="3"/>
      <c r="AA101" s="3"/>
    </row>
    <row r="102" spans="26:27">
      <c r="Z102" s="3"/>
      <c r="AA102" s="3"/>
    </row>
    <row r="103" spans="26:27">
      <c r="Z103" s="3"/>
      <c r="AA103" s="3"/>
    </row>
    <row r="104" spans="26:27">
      <c r="Z104" s="3"/>
      <c r="AA104" s="3"/>
    </row>
    <row r="105" spans="26:27">
      <c r="Z105" s="3"/>
      <c r="AA105" s="3"/>
    </row>
    <row r="106" spans="26:27">
      <c r="Z106" s="3"/>
      <c r="AA106" s="3"/>
    </row>
    <row r="107" spans="26:27">
      <c r="Z107" s="3"/>
      <c r="AA107" s="3"/>
    </row>
    <row r="108" spans="26:27">
      <c r="Z108" s="3"/>
      <c r="AA108" s="3"/>
    </row>
    <row r="109" spans="26:27">
      <c r="Z109" s="3"/>
      <c r="AA109" s="3"/>
    </row>
    <row r="110" spans="26:27">
      <c r="Z110" s="3"/>
      <c r="AA110" s="3"/>
    </row>
    <row r="111" spans="26:27">
      <c r="Z111" s="3"/>
      <c r="AA111" s="3"/>
    </row>
    <row r="112" spans="26:27">
      <c r="Z112" s="3"/>
      <c r="AA112" s="3"/>
    </row>
    <row r="113" spans="26:27">
      <c r="Z113" s="3"/>
      <c r="AA113" s="3"/>
    </row>
    <row r="114" spans="26:27">
      <c r="Z114" s="3"/>
      <c r="AA114" s="3"/>
    </row>
    <row r="115" spans="26:27">
      <c r="Z115" s="3"/>
      <c r="AA115" s="3"/>
    </row>
    <row r="116" spans="26:27">
      <c r="Z116" s="3"/>
      <c r="AA116" s="3"/>
    </row>
    <row r="117" spans="26:27">
      <c r="Z117" s="3"/>
      <c r="AA117" s="3"/>
    </row>
    <row r="118" spans="26:27">
      <c r="Z118" s="3"/>
      <c r="AA118" s="3"/>
    </row>
    <row r="119" spans="26:27">
      <c r="Z119" s="3"/>
      <c r="AA119" s="3"/>
    </row>
    <row r="120" spans="26:27">
      <c r="Z120" s="3"/>
      <c r="AA120" s="3"/>
    </row>
    <row r="121" spans="26:27">
      <c r="Z121" s="3"/>
      <c r="AA121" s="3"/>
    </row>
    <row r="122" spans="26:27">
      <c r="Z122" s="3"/>
      <c r="AA122" s="3"/>
    </row>
    <row r="123" spans="26:27">
      <c r="Z123" s="3"/>
      <c r="AA123" s="3"/>
    </row>
    <row r="124" spans="26:27">
      <c r="Z124" s="3"/>
      <c r="AA124" s="3"/>
    </row>
    <row r="125" spans="26:27">
      <c r="Z125" s="3"/>
      <c r="AA125" s="3"/>
    </row>
    <row r="126" spans="26:27">
      <c r="Z126" s="3"/>
      <c r="AA126" s="3"/>
    </row>
    <row r="127" spans="26:27">
      <c r="Z127" s="3"/>
      <c r="AA127" s="3"/>
    </row>
    <row r="128" spans="26:27">
      <c r="Z128" s="3"/>
      <c r="AA128" s="3"/>
    </row>
    <row r="129" spans="26:27">
      <c r="Z129" s="3"/>
      <c r="AA129" s="3"/>
    </row>
    <row r="130" spans="26:27">
      <c r="Z130" s="3"/>
      <c r="AA130" s="3"/>
    </row>
    <row r="131" spans="26:27">
      <c r="Z131" s="3"/>
      <c r="AA131" s="3"/>
    </row>
  </sheetData>
  <mergeCells count="44">
    <mergeCell ref="A33:C33"/>
    <mergeCell ref="AU2:AW2"/>
    <mergeCell ref="G1:H3"/>
    <mergeCell ref="A1:A4"/>
    <mergeCell ref="B1:B4"/>
    <mergeCell ref="C1:C4"/>
    <mergeCell ref="D1:D4"/>
    <mergeCell ref="E1:F1"/>
    <mergeCell ref="E2:E4"/>
    <mergeCell ref="F2:F4"/>
    <mergeCell ref="I1:K3"/>
    <mergeCell ref="A6:CF6"/>
    <mergeCell ref="N2:N4"/>
    <mergeCell ref="O2:O4"/>
    <mergeCell ref="L1:O1"/>
    <mergeCell ref="P1:BG1"/>
    <mergeCell ref="BH1:BJ1"/>
    <mergeCell ref="BB2:BD3"/>
    <mergeCell ref="P2:S3"/>
    <mergeCell ref="T2:Y3"/>
    <mergeCell ref="Z2:AA3"/>
    <mergeCell ref="AB2:AC3"/>
    <mergeCell ref="AD2:AH3"/>
    <mergeCell ref="AI2:AK3"/>
    <mergeCell ref="BY1:BZ1"/>
    <mergeCell ref="CE1:CF3"/>
    <mergeCell ref="CH1:CH4"/>
    <mergeCell ref="BY2:CD2"/>
    <mergeCell ref="BK1:BM3"/>
    <mergeCell ref="E34:F34"/>
    <mergeCell ref="G34:H34"/>
    <mergeCell ref="A36:D36"/>
    <mergeCell ref="BE2:BG3"/>
    <mergeCell ref="BS2:BX2"/>
    <mergeCell ref="AV3:AW3"/>
    <mergeCell ref="AM2:AQ3"/>
    <mergeCell ref="AR2:AS3"/>
    <mergeCell ref="AT2:AT3"/>
    <mergeCell ref="AX2:AZ3"/>
    <mergeCell ref="BA2:BA3"/>
    <mergeCell ref="BN1:BR3"/>
    <mergeCell ref="BS1:BX1"/>
    <mergeCell ref="L2:L4"/>
    <mergeCell ref="M2:M4"/>
  </mergeCells>
  <printOptions horizontalCentered="1"/>
  <pageMargins left="0.118110236220472" right="0.118110236220472" top="0.35433070866141703" bottom="0.35433070866141703" header="0" footer="0"/>
  <pageSetup paperSize="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ED742-F13D-4286-92EB-98383B03AB1D}">
  <sheetPr>
    <pageSetUpPr fitToPage="1"/>
  </sheetPr>
  <dimension ref="A1:CU155"/>
  <sheetViews>
    <sheetView topLeftCell="A2" zoomScale="70" zoomScaleNormal="70" zoomScaleSheetLayoutView="89" workbookViewId="0">
      <pane xSplit="10" ySplit="4" topLeftCell="L30" activePane="bottomRight" state="frozen"/>
      <selection pane="topRight"/>
      <selection pane="bottomLeft"/>
      <selection pane="bottomRight" activeCell="A28" sqref="A28:XFD53"/>
    </sheetView>
  </sheetViews>
  <sheetFormatPr defaultColWidth="8.88671875" defaultRowHeight="13.8"/>
  <cols>
    <col min="1" max="1" width="3.21875" style="3" customWidth="1"/>
    <col min="2" max="2" width="22.109375" style="4" customWidth="1"/>
    <col min="3" max="3" width="10.109375" style="3" customWidth="1"/>
    <col min="4" max="4" width="6.44140625" style="3" hidden="1" customWidth="1"/>
    <col min="5" max="5" width="7.44140625" style="3" customWidth="1"/>
    <col min="6" max="6" width="6.44140625" style="3" customWidth="1"/>
    <col min="7" max="8" width="5.88671875" style="3" customWidth="1"/>
    <col min="9" max="9" width="9" style="3" hidden="1" customWidth="1"/>
    <col min="10" max="10" width="8.44140625" style="3" customWidth="1"/>
    <col min="11" max="11" width="2.33203125" style="3" hidden="1" customWidth="1"/>
    <col min="12" max="12" width="8.21875" style="3" customWidth="1"/>
    <col min="13" max="13" width="2.33203125" style="3" hidden="1" customWidth="1"/>
    <col min="14" max="14" width="5.33203125" style="3" hidden="1" customWidth="1"/>
    <col min="15" max="15" width="8.44140625" style="3" customWidth="1"/>
    <col min="16" max="16" width="7.88671875" style="3" hidden="1" customWidth="1"/>
    <col min="17" max="17" width="7.5546875" style="3" customWidth="1"/>
    <col min="18" max="18" width="6.88671875" style="3" customWidth="1"/>
    <col min="19" max="19" width="6.5546875" style="3" customWidth="1"/>
    <col min="20" max="20" width="9.5546875" style="3" customWidth="1"/>
    <col min="21" max="22" width="9.33203125" style="3" hidden="1" customWidth="1"/>
    <col min="23" max="23" width="1.5546875" style="3" hidden="1" customWidth="1"/>
    <col min="24" max="24" width="4.109375" style="3" hidden="1" customWidth="1"/>
    <col min="25" max="26" width="4.109375" style="3" customWidth="1"/>
    <col min="27" max="28" width="3" style="3" customWidth="1"/>
    <col min="29" max="29" width="3.88671875" style="3" hidden="1" customWidth="1"/>
    <col min="30" max="30" width="4.109375" style="3" hidden="1" customWidth="1"/>
    <col min="31" max="32" width="3.44140625" style="3" customWidth="1"/>
    <col min="33" max="33" width="4.109375" style="3" customWidth="1"/>
    <col min="34" max="35" width="3.88671875" style="3" customWidth="1"/>
    <col min="36" max="36" width="6.5546875" style="5" customWidth="1"/>
    <col min="37" max="37" width="7.21875" style="5" hidden="1" customWidth="1"/>
    <col min="38" max="39" width="3" style="3" customWidth="1"/>
    <col min="40" max="40" width="5.6640625" style="3" hidden="1" customWidth="1"/>
    <col min="41" max="43" width="5.6640625" style="3" customWidth="1"/>
    <col min="44" max="44" width="5.6640625" style="3" hidden="1" customWidth="1"/>
    <col min="45" max="46" width="5.6640625" style="3" customWidth="1"/>
    <col min="47" max="47" width="5.44140625" style="3" customWidth="1"/>
    <col min="48" max="48" width="7.33203125" style="3" hidden="1" customWidth="1"/>
    <col min="49" max="49" width="6.33203125" style="3" hidden="1" customWidth="1"/>
    <col min="50" max="50" width="6.5546875" style="3" customWidth="1"/>
    <col min="51" max="51" width="6.5546875" style="3" hidden="1" customWidth="1"/>
    <col min="52" max="52" width="5.6640625" style="3" hidden="1" customWidth="1"/>
    <col min="53" max="53" width="7.21875" style="3" customWidth="1"/>
    <col min="54" max="54" width="5.6640625" style="3" customWidth="1"/>
    <col min="55" max="55" width="4.6640625" style="3" customWidth="1"/>
    <col min="56" max="56" width="5.21875" style="3" customWidth="1"/>
    <col min="57" max="57" width="3.21875" style="3" hidden="1" customWidth="1"/>
    <col min="58" max="58" width="4" style="3" hidden="1" customWidth="1"/>
    <col min="59" max="59" width="3.21875" style="3" hidden="1" customWidth="1"/>
    <col min="60" max="60" width="3.109375" style="3" hidden="1" customWidth="1"/>
    <col min="61" max="61" width="3.21875" style="3" hidden="1" customWidth="1"/>
    <col min="62" max="63" width="3.88671875" style="3" customWidth="1"/>
    <col min="64" max="64" width="5.5546875" style="3" customWidth="1"/>
    <col min="65" max="65" width="8.88671875" style="3" customWidth="1"/>
    <col min="66" max="66" width="6.88671875" style="3" hidden="1" customWidth="1"/>
    <col min="67" max="67" width="3.88671875" style="3" customWidth="1"/>
    <col min="68" max="68" width="5" style="3" customWidth="1"/>
    <col min="69" max="69" width="3.6640625" style="3" customWidth="1"/>
    <col min="70" max="70" width="3" style="3" customWidth="1"/>
    <col min="71" max="71" width="3.21875" style="3" customWidth="1"/>
    <col min="72" max="72" width="5.5546875" style="3" hidden="1" customWidth="1"/>
    <col min="73" max="74" width="4.6640625" style="3" hidden="1" customWidth="1"/>
    <col min="75" max="76" width="5.6640625" style="3" hidden="1" customWidth="1"/>
    <col min="77" max="77" width="8.33203125" style="3" customWidth="1"/>
    <col min="78" max="78" width="4.5546875" style="3" hidden="1" customWidth="1"/>
    <col min="79" max="80" width="4.109375" style="3" customWidth="1"/>
    <col min="81" max="81" width="5" style="3" customWidth="1"/>
    <col min="82" max="82" width="4.6640625" style="3" customWidth="1"/>
    <col min="83" max="83" width="5.5546875" style="3" hidden="1" customWidth="1"/>
    <col min="84" max="84" width="5.44140625" style="6" hidden="1" customWidth="1"/>
    <col min="85" max="85" width="4.109375" style="6" customWidth="1"/>
    <col min="86" max="86" width="4.5546875" style="6" customWidth="1"/>
    <col min="87" max="87" width="4.109375" style="6" customWidth="1"/>
    <col min="88" max="88" width="5.5546875" style="6" customWidth="1"/>
    <col min="89" max="89" width="6" style="6" customWidth="1"/>
    <col min="90" max="90" width="4.109375" style="6" hidden="1" customWidth="1"/>
    <col min="91" max="91" width="4.109375" style="6" customWidth="1"/>
    <col min="92" max="92" width="4.5546875" style="6" customWidth="1"/>
    <col min="93" max="95" width="4.6640625" style="6" customWidth="1"/>
    <col min="96" max="96" width="5.109375" style="3" customWidth="1"/>
    <col min="97" max="97" width="5.6640625" style="3" customWidth="1"/>
    <col min="98" max="98" width="11.5546875" style="3" customWidth="1"/>
    <col min="99" max="99" width="14.88671875" style="3" customWidth="1"/>
    <col min="100" max="16384" width="8.88671875" style="3"/>
  </cols>
  <sheetData>
    <row r="1" spans="1:99" s="1" customFormat="1" ht="29.4" customHeight="1" thickBot="1">
      <c r="A1" s="208" t="s">
        <v>0</v>
      </c>
      <c r="B1" s="231" t="s">
        <v>1</v>
      </c>
      <c r="C1" s="233" t="s">
        <v>2</v>
      </c>
      <c r="D1" s="231" t="s">
        <v>3</v>
      </c>
      <c r="E1" s="206" t="s">
        <v>4</v>
      </c>
      <c r="F1" s="227"/>
      <c r="G1" s="227"/>
      <c r="H1" s="227"/>
      <c r="I1" s="227"/>
      <c r="J1" s="227"/>
      <c r="K1" s="197" t="s">
        <v>5</v>
      </c>
      <c r="L1" s="198"/>
      <c r="M1" s="198"/>
      <c r="N1" s="238" t="s">
        <v>6</v>
      </c>
      <c r="O1" s="239"/>
      <c r="P1" s="240"/>
      <c r="Q1" s="223" t="s">
        <v>7</v>
      </c>
      <c r="R1" s="223"/>
      <c r="S1" s="223"/>
      <c r="T1" s="220"/>
      <c r="U1" s="224"/>
      <c r="V1" s="225"/>
      <c r="W1" s="226"/>
      <c r="X1" s="224" t="s">
        <v>8</v>
      </c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6"/>
      <c r="BT1" s="206" t="s">
        <v>9</v>
      </c>
      <c r="BU1" s="227"/>
      <c r="BV1" s="207"/>
      <c r="BW1" s="197" t="s">
        <v>10</v>
      </c>
      <c r="BX1" s="198"/>
      <c r="BY1" s="199"/>
      <c r="BZ1" s="197" t="s">
        <v>11</v>
      </c>
      <c r="CA1" s="198"/>
      <c r="CB1" s="198"/>
      <c r="CC1" s="198"/>
      <c r="CD1" s="198"/>
      <c r="CE1" s="199"/>
      <c r="CF1" s="203" t="s">
        <v>12</v>
      </c>
      <c r="CG1" s="204"/>
      <c r="CH1" s="204"/>
      <c r="CI1" s="204"/>
      <c r="CJ1" s="204"/>
      <c r="CK1" s="205"/>
      <c r="CL1" s="213" t="s">
        <v>13</v>
      </c>
      <c r="CM1" s="214"/>
      <c r="CN1" s="93"/>
      <c r="CO1" s="93"/>
      <c r="CP1" s="93"/>
      <c r="CQ1" s="93"/>
      <c r="CR1" s="198" t="s">
        <v>14</v>
      </c>
      <c r="CS1" s="199"/>
      <c r="CU1" s="211"/>
    </row>
    <row r="2" spans="1:99" s="1" customFormat="1" ht="29.4" customHeight="1" thickBot="1">
      <c r="A2" s="230"/>
      <c r="B2" s="232"/>
      <c r="C2" s="234"/>
      <c r="D2" s="232"/>
      <c r="E2" s="197" t="s">
        <v>15</v>
      </c>
      <c r="F2" s="198" t="s">
        <v>16</v>
      </c>
      <c r="G2" s="198" t="s">
        <v>17</v>
      </c>
      <c r="H2" s="198" t="s">
        <v>18</v>
      </c>
      <c r="I2" s="11"/>
      <c r="J2" s="199" t="s">
        <v>19</v>
      </c>
      <c r="K2" s="210"/>
      <c r="L2" s="211"/>
      <c r="M2" s="211"/>
      <c r="N2" s="241"/>
      <c r="O2" s="242"/>
      <c r="P2" s="243"/>
      <c r="Q2" s="197" t="s">
        <v>20</v>
      </c>
      <c r="R2" s="198" t="s">
        <v>21</v>
      </c>
      <c r="S2" s="198" t="s">
        <v>22</v>
      </c>
      <c r="T2" s="220" t="s">
        <v>23</v>
      </c>
      <c r="U2" s="47"/>
      <c r="V2" s="48"/>
      <c r="W2" s="46"/>
      <c r="X2" s="257" t="s">
        <v>24</v>
      </c>
      <c r="Y2" s="223"/>
      <c r="Z2" s="223"/>
      <c r="AA2" s="223"/>
      <c r="AB2" s="223"/>
      <c r="AC2" s="220"/>
      <c r="AD2" s="197" t="s">
        <v>25</v>
      </c>
      <c r="AE2" s="198"/>
      <c r="AF2" s="198"/>
      <c r="AG2" s="198"/>
      <c r="AH2" s="198"/>
      <c r="AI2" s="199"/>
      <c r="AJ2" s="197" t="s">
        <v>26</v>
      </c>
      <c r="AK2" s="199"/>
      <c r="AL2" s="197" t="s">
        <v>27</v>
      </c>
      <c r="AM2" s="199"/>
      <c r="AN2" s="197" t="s">
        <v>28</v>
      </c>
      <c r="AO2" s="198"/>
      <c r="AP2" s="198"/>
      <c r="AQ2" s="198"/>
      <c r="AR2" s="199"/>
      <c r="AS2" s="198" t="s">
        <v>29</v>
      </c>
      <c r="AT2" s="198"/>
      <c r="AU2" s="199"/>
      <c r="AV2" s="48"/>
      <c r="AW2" s="197" t="s">
        <v>30</v>
      </c>
      <c r="AX2" s="198"/>
      <c r="AY2" s="198"/>
      <c r="AZ2" s="198"/>
      <c r="BA2" s="199"/>
      <c r="BB2" s="197" t="s">
        <v>31</v>
      </c>
      <c r="BC2" s="199"/>
      <c r="BD2" s="197" t="s">
        <v>32</v>
      </c>
      <c r="BE2" s="199"/>
      <c r="BF2" s="48"/>
      <c r="BG2" s="48"/>
      <c r="BH2" s="48"/>
      <c r="BI2" s="48"/>
      <c r="BJ2" s="197" t="s">
        <v>33</v>
      </c>
      <c r="BK2" s="198"/>
      <c r="BL2" s="199"/>
      <c r="BM2" s="208" t="s">
        <v>34</v>
      </c>
      <c r="BN2" s="197" t="s">
        <v>35</v>
      </c>
      <c r="BO2" s="198"/>
      <c r="BP2" s="199"/>
      <c r="BQ2" s="197" t="s">
        <v>36</v>
      </c>
      <c r="BR2" s="198"/>
      <c r="BS2" s="199"/>
      <c r="BT2" s="8"/>
      <c r="BU2" s="9"/>
      <c r="BV2" s="80"/>
      <c r="BW2" s="210"/>
      <c r="BX2" s="211"/>
      <c r="BY2" s="212"/>
      <c r="BZ2" s="210"/>
      <c r="CA2" s="211"/>
      <c r="CB2" s="211"/>
      <c r="CC2" s="211"/>
      <c r="CD2" s="211"/>
      <c r="CE2" s="212"/>
      <c r="CF2" s="203" t="s">
        <v>37</v>
      </c>
      <c r="CG2" s="204"/>
      <c r="CH2" s="204"/>
      <c r="CI2" s="204"/>
      <c r="CJ2" s="204"/>
      <c r="CK2" s="204"/>
      <c r="CL2" s="203" t="s">
        <v>12</v>
      </c>
      <c r="CM2" s="204"/>
      <c r="CN2" s="204"/>
      <c r="CO2" s="204"/>
      <c r="CP2" s="204"/>
      <c r="CQ2" s="204"/>
      <c r="CR2" s="211"/>
      <c r="CS2" s="212"/>
      <c r="CU2" s="211"/>
    </row>
    <row r="3" spans="1:99" s="1" customFormat="1" ht="62.25" customHeight="1" thickBot="1">
      <c r="A3" s="230"/>
      <c r="B3" s="232"/>
      <c r="C3" s="234"/>
      <c r="D3" s="232"/>
      <c r="E3" s="210"/>
      <c r="F3" s="211"/>
      <c r="G3" s="211"/>
      <c r="H3" s="211"/>
      <c r="I3" s="199" t="s">
        <v>19</v>
      </c>
      <c r="J3" s="212"/>
      <c r="K3" s="200"/>
      <c r="L3" s="201"/>
      <c r="M3" s="201"/>
      <c r="N3" s="244"/>
      <c r="O3" s="245"/>
      <c r="P3" s="246"/>
      <c r="Q3" s="210"/>
      <c r="R3" s="211"/>
      <c r="S3" s="211"/>
      <c r="T3" s="221"/>
      <c r="U3" s="224" t="s">
        <v>38</v>
      </c>
      <c r="V3" s="226"/>
      <c r="W3" s="208" t="s">
        <v>39</v>
      </c>
      <c r="X3" s="258"/>
      <c r="Y3" s="259"/>
      <c r="Z3" s="259"/>
      <c r="AA3" s="259"/>
      <c r="AB3" s="259"/>
      <c r="AC3" s="222"/>
      <c r="AD3" s="200"/>
      <c r="AE3" s="201"/>
      <c r="AF3" s="201"/>
      <c r="AG3" s="201"/>
      <c r="AH3" s="201"/>
      <c r="AI3" s="202"/>
      <c r="AJ3" s="200"/>
      <c r="AK3" s="202"/>
      <c r="AL3" s="200"/>
      <c r="AM3" s="202"/>
      <c r="AN3" s="200"/>
      <c r="AO3" s="201"/>
      <c r="AP3" s="201"/>
      <c r="AQ3" s="201"/>
      <c r="AR3" s="202"/>
      <c r="AS3" s="201"/>
      <c r="AT3" s="201"/>
      <c r="AU3" s="202"/>
      <c r="AV3" s="9" t="s">
        <v>40</v>
      </c>
      <c r="AW3" s="200"/>
      <c r="AX3" s="201"/>
      <c r="AY3" s="201"/>
      <c r="AZ3" s="201"/>
      <c r="BA3" s="202"/>
      <c r="BB3" s="200"/>
      <c r="BC3" s="202"/>
      <c r="BD3" s="200"/>
      <c r="BE3" s="202"/>
      <c r="BF3" s="9" t="s">
        <v>41</v>
      </c>
      <c r="BG3" s="206" t="s">
        <v>42</v>
      </c>
      <c r="BH3" s="227"/>
      <c r="BI3" s="227"/>
      <c r="BJ3" s="200"/>
      <c r="BK3" s="201"/>
      <c r="BL3" s="202"/>
      <c r="BM3" s="209"/>
      <c r="BN3" s="200"/>
      <c r="BO3" s="201"/>
      <c r="BP3" s="202"/>
      <c r="BQ3" s="200"/>
      <c r="BR3" s="201"/>
      <c r="BS3" s="202"/>
      <c r="BT3" s="77" t="s">
        <v>43</v>
      </c>
      <c r="BU3" s="77" t="s">
        <v>44</v>
      </c>
      <c r="BV3" s="77" t="s">
        <v>45</v>
      </c>
      <c r="BW3" s="200"/>
      <c r="BX3" s="201"/>
      <c r="BY3" s="202"/>
      <c r="BZ3" s="200"/>
      <c r="CA3" s="201"/>
      <c r="CB3" s="201"/>
      <c r="CC3" s="201"/>
      <c r="CD3" s="201"/>
      <c r="CE3" s="202"/>
      <c r="CF3" s="84">
        <v>180</v>
      </c>
      <c r="CG3" s="84">
        <v>160</v>
      </c>
      <c r="CH3" s="85">
        <v>125</v>
      </c>
      <c r="CI3" s="85">
        <v>110</v>
      </c>
      <c r="CJ3" s="85">
        <v>90</v>
      </c>
      <c r="CK3" s="83">
        <v>63</v>
      </c>
      <c r="CL3" s="94">
        <v>180</v>
      </c>
      <c r="CM3" s="84">
        <v>160</v>
      </c>
      <c r="CN3" s="84">
        <v>125</v>
      </c>
      <c r="CO3" s="84">
        <v>110</v>
      </c>
      <c r="CP3" s="85">
        <v>90</v>
      </c>
      <c r="CQ3" s="95">
        <v>63</v>
      </c>
      <c r="CR3" s="201"/>
      <c r="CS3" s="202"/>
      <c r="CU3" s="211"/>
    </row>
    <row r="4" spans="1:99" s="1" customFormat="1" ht="29.25" customHeight="1" thickBot="1">
      <c r="A4" s="230"/>
      <c r="B4" s="232"/>
      <c r="C4" s="234"/>
      <c r="D4" s="232"/>
      <c r="E4" s="200"/>
      <c r="F4" s="201"/>
      <c r="G4" s="201"/>
      <c r="H4" s="201"/>
      <c r="I4" s="202"/>
      <c r="J4" s="202"/>
      <c r="K4" s="7" t="s">
        <v>46</v>
      </c>
      <c r="L4" s="10" t="s">
        <v>47</v>
      </c>
      <c r="M4" s="10" t="s">
        <v>48</v>
      </c>
      <c r="N4" s="12" t="s">
        <v>49</v>
      </c>
      <c r="O4" s="12" t="s">
        <v>50</v>
      </c>
      <c r="P4" s="12" t="s">
        <v>51</v>
      </c>
      <c r="Q4" s="200"/>
      <c r="R4" s="201"/>
      <c r="S4" s="201"/>
      <c r="T4" s="222"/>
      <c r="U4" s="51" t="s">
        <v>52</v>
      </c>
      <c r="V4" s="51" t="s">
        <v>53</v>
      </c>
      <c r="W4" s="256"/>
      <c r="X4" s="49">
        <v>180</v>
      </c>
      <c r="Y4" s="49">
        <v>160</v>
      </c>
      <c r="Z4" s="66">
        <v>125</v>
      </c>
      <c r="AA4" s="66">
        <v>90</v>
      </c>
      <c r="AB4" s="67">
        <v>63</v>
      </c>
      <c r="AC4" s="49" t="s">
        <v>48</v>
      </c>
      <c r="AD4" s="66">
        <v>180</v>
      </c>
      <c r="AE4" s="66">
        <v>160</v>
      </c>
      <c r="AF4" s="66">
        <v>125</v>
      </c>
      <c r="AG4" s="66">
        <v>110</v>
      </c>
      <c r="AH4" s="66">
        <v>90</v>
      </c>
      <c r="AI4" s="67">
        <v>63</v>
      </c>
      <c r="AJ4" s="69" t="s">
        <v>54</v>
      </c>
      <c r="AK4" s="69" t="s">
        <v>55</v>
      </c>
      <c r="AL4" s="51">
        <v>90</v>
      </c>
      <c r="AM4" s="51">
        <v>63</v>
      </c>
      <c r="AN4" s="51" t="s">
        <v>56</v>
      </c>
      <c r="AO4" s="51" t="s">
        <v>57</v>
      </c>
      <c r="AP4" s="51" t="s">
        <v>58</v>
      </c>
      <c r="AQ4" s="51" t="s">
        <v>59</v>
      </c>
      <c r="AR4" s="51" t="s">
        <v>60</v>
      </c>
      <c r="AS4" s="51" t="s">
        <v>61</v>
      </c>
      <c r="AT4" s="51" t="s">
        <v>62</v>
      </c>
      <c r="AU4" s="51" t="s">
        <v>63</v>
      </c>
      <c r="AV4" s="51" t="s">
        <v>64</v>
      </c>
      <c r="AW4" s="51" t="s">
        <v>56</v>
      </c>
      <c r="AX4" s="51" t="s">
        <v>57</v>
      </c>
      <c r="AY4" s="51" t="s">
        <v>65</v>
      </c>
      <c r="AZ4" s="51" t="s">
        <v>66</v>
      </c>
      <c r="BA4" s="51" t="s">
        <v>67</v>
      </c>
      <c r="BB4" s="51" t="s">
        <v>61</v>
      </c>
      <c r="BC4" s="51" t="s">
        <v>63</v>
      </c>
      <c r="BD4" s="51">
        <v>90</v>
      </c>
      <c r="BE4" s="50">
        <v>63</v>
      </c>
      <c r="BF4" s="50" t="s">
        <v>48</v>
      </c>
      <c r="BG4" s="46" t="s">
        <v>46</v>
      </c>
      <c r="BH4" s="67" t="s">
        <v>47</v>
      </c>
      <c r="BI4" s="67" t="s">
        <v>48</v>
      </c>
      <c r="BJ4" s="1">
        <v>110</v>
      </c>
      <c r="BK4" s="51">
        <v>90</v>
      </c>
      <c r="BL4" s="51">
        <v>63</v>
      </c>
      <c r="BM4" s="78">
        <v>160</v>
      </c>
      <c r="BN4" s="78">
        <v>180</v>
      </c>
      <c r="BO4" s="78">
        <v>160</v>
      </c>
      <c r="BP4" s="78">
        <v>125</v>
      </c>
      <c r="BQ4" s="78">
        <v>125</v>
      </c>
      <c r="BR4" s="49">
        <v>90</v>
      </c>
      <c r="BS4" s="67">
        <v>63</v>
      </c>
      <c r="BT4" s="51" t="s">
        <v>68</v>
      </c>
      <c r="BU4" s="51" t="s">
        <v>69</v>
      </c>
      <c r="BV4" s="67" t="s">
        <v>46</v>
      </c>
      <c r="BW4" s="78">
        <v>315</v>
      </c>
      <c r="BX4" s="78">
        <v>250</v>
      </c>
      <c r="BY4" s="78">
        <v>200</v>
      </c>
      <c r="BZ4" s="67">
        <v>355</v>
      </c>
      <c r="CA4" s="50">
        <v>315</v>
      </c>
      <c r="CB4" s="51">
        <v>280</v>
      </c>
      <c r="CC4" s="51">
        <v>250</v>
      </c>
      <c r="CD4" s="51">
        <v>225</v>
      </c>
      <c r="CE4" s="51">
        <v>200</v>
      </c>
      <c r="CF4" s="86" t="s">
        <v>68</v>
      </c>
      <c r="CG4" s="86" t="s">
        <v>68</v>
      </c>
      <c r="CH4" s="87" t="s">
        <v>69</v>
      </c>
      <c r="CI4" s="87" t="s">
        <v>69</v>
      </c>
      <c r="CJ4" s="87" t="s">
        <v>69</v>
      </c>
      <c r="CK4" s="96" t="s">
        <v>46</v>
      </c>
      <c r="CL4" s="97" t="s">
        <v>68</v>
      </c>
      <c r="CM4" s="86" t="s">
        <v>68</v>
      </c>
      <c r="CN4" s="87" t="s">
        <v>69</v>
      </c>
      <c r="CO4" s="87" t="s">
        <v>69</v>
      </c>
      <c r="CP4" s="87" t="s">
        <v>69</v>
      </c>
      <c r="CQ4" s="98" t="s">
        <v>46</v>
      </c>
      <c r="CR4" s="46" t="s">
        <v>70</v>
      </c>
      <c r="CS4" s="67" t="s">
        <v>71</v>
      </c>
      <c r="CU4" s="211"/>
    </row>
    <row r="5" spans="1:99" s="1" customFormat="1" ht="17.25" customHeight="1" thickBot="1">
      <c r="A5" s="14">
        <v>0</v>
      </c>
      <c r="B5" s="15">
        <f>A5+1</f>
        <v>1</v>
      </c>
      <c r="C5" s="14">
        <v>2</v>
      </c>
      <c r="D5" s="15">
        <f t="shared" ref="D5" si="0">C5+1</f>
        <v>3</v>
      </c>
      <c r="E5" s="14">
        <v>3</v>
      </c>
      <c r="F5" s="15">
        <v>4</v>
      </c>
      <c r="G5" s="14">
        <v>3</v>
      </c>
      <c r="H5" s="15">
        <f t="shared" ref="H5" si="1">G5+1</f>
        <v>4</v>
      </c>
      <c r="I5" s="14">
        <v>4</v>
      </c>
      <c r="J5" s="15">
        <v>5</v>
      </c>
      <c r="K5" s="14">
        <v>5</v>
      </c>
      <c r="L5" s="15">
        <f t="shared" ref="L5" si="2">K5+1</f>
        <v>6</v>
      </c>
      <c r="M5" s="14">
        <v>6</v>
      </c>
      <c r="N5" s="15">
        <f t="shared" ref="N5" si="3">M5+1</f>
        <v>7</v>
      </c>
      <c r="O5" s="14">
        <v>7</v>
      </c>
      <c r="P5" s="15">
        <f t="shared" ref="P5" si="4">O5+1</f>
        <v>8</v>
      </c>
      <c r="Q5" s="14">
        <v>8</v>
      </c>
      <c r="R5" s="15">
        <v>9</v>
      </c>
      <c r="S5" s="14">
        <v>10</v>
      </c>
      <c r="T5" s="15">
        <v>11</v>
      </c>
      <c r="U5" s="14">
        <v>10</v>
      </c>
      <c r="V5" s="15">
        <f t="shared" ref="V5" si="5">U5+1</f>
        <v>11</v>
      </c>
      <c r="W5" s="14">
        <v>11</v>
      </c>
      <c r="X5" s="15">
        <v>12</v>
      </c>
      <c r="Y5" s="14">
        <v>13</v>
      </c>
      <c r="Z5" s="15">
        <v>14</v>
      </c>
      <c r="AA5" s="14">
        <v>15</v>
      </c>
      <c r="AB5" s="15">
        <v>16</v>
      </c>
      <c r="AC5" s="14">
        <v>13</v>
      </c>
      <c r="AD5" s="15">
        <v>17</v>
      </c>
      <c r="AE5" s="14">
        <v>18</v>
      </c>
      <c r="AF5" s="15">
        <f t="shared" ref="AF5" si="6">AE5+1</f>
        <v>19</v>
      </c>
      <c r="AG5" s="14">
        <v>20</v>
      </c>
      <c r="AH5" s="15">
        <v>21</v>
      </c>
      <c r="AI5" s="14">
        <v>22</v>
      </c>
      <c r="AJ5" s="15">
        <v>23</v>
      </c>
      <c r="AK5" s="14">
        <v>24</v>
      </c>
      <c r="AL5" s="15">
        <v>25</v>
      </c>
      <c r="AM5" s="14">
        <v>26</v>
      </c>
      <c r="AN5" s="15">
        <v>27</v>
      </c>
      <c r="AO5" s="15">
        <v>28</v>
      </c>
      <c r="AP5" s="14">
        <v>29</v>
      </c>
      <c r="AQ5" s="15">
        <v>30</v>
      </c>
      <c r="AR5" s="14">
        <v>23</v>
      </c>
      <c r="AS5" s="14">
        <v>31</v>
      </c>
      <c r="AT5" s="15">
        <v>32</v>
      </c>
      <c r="AU5" s="14">
        <v>33</v>
      </c>
      <c r="AV5" s="15">
        <f t="shared" ref="AV5" si="7">AU5+1</f>
        <v>34</v>
      </c>
      <c r="AW5" s="14">
        <v>26</v>
      </c>
      <c r="AX5" s="15">
        <v>34</v>
      </c>
      <c r="AY5" s="14">
        <v>28</v>
      </c>
      <c r="AZ5" s="15">
        <f t="shared" ref="AZ5" si="8">AY5+1</f>
        <v>29</v>
      </c>
      <c r="BA5" s="14">
        <v>35</v>
      </c>
      <c r="BB5" s="15">
        <v>36</v>
      </c>
      <c r="BC5" s="14">
        <v>37</v>
      </c>
      <c r="BD5" s="15">
        <f t="shared" ref="BD5" si="9">BC5+1</f>
        <v>38</v>
      </c>
      <c r="BE5" s="14">
        <v>39</v>
      </c>
      <c r="BF5" s="15">
        <f t="shared" ref="BF5" si="10">BE5+1</f>
        <v>40</v>
      </c>
      <c r="BG5" s="14">
        <v>28</v>
      </c>
      <c r="BH5" s="15">
        <f t="shared" ref="BH5" si="11">BG5+1</f>
        <v>29</v>
      </c>
      <c r="BI5" s="14">
        <v>29</v>
      </c>
      <c r="BJ5" s="15">
        <v>40</v>
      </c>
      <c r="BK5" s="14">
        <v>41</v>
      </c>
      <c r="BL5" s="15">
        <v>42</v>
      </c>
      <c r="BM5" s="14">
        <v>43</v>
      </c>
      <c r="BN5" s="15">
        <f t="shared" ref="BN5:BV5" si="12">BM5+1</f>
        <v>44</v>
      </c>
      <c r="BO5" s="15">
        <f t="shared" si="12"/>
        <v>45</v>
      </c>
      <c r="BP5" s="15">
        <f t="shared" si="12"/>
        <v>46</v>
      </c>
      <c r="BQ5" s="15">
        <f t="shared" si="12"/>
        <v>47</v>
      </c>
      <c r="BR5" s="15">
        <f t="shared" si="12"/>
        <v>48</v>
      </c>
      <c r="BS5" s="15">
        <f t="shared" si="12"/>
        <v>49</v>
      </c>
      <c r="BT5" s="15">
        <f t="shared" si="12"/>
        <v>50</v>
      </c>
      <c r="BU5" s="15">
        <f t="shared" si="12"/>
        <v>51</v>
      </c>
      <c r="BV5" s="15">
        <f t="shared" si="12"/>
        <v>52</v>
      </c>
      <c r="BW5" s="15">
        <f>BS5+1</f>
        <v>50</v>
      </c>
      <c r="BX5" s="15">
        <f t="shared" ref="BX5:CS5" si="13">BW5+1</f>
        <v>51</v>
      </c>
      <c r="BY5" s="15">
        <f t="shared" si="13"/>
        <v>52</v>
      </c>
      <c r="BZ5" s="15">
        <f t="shared" si="13"/>
        <v>53</v>
      </c>
      <c r="CA5" s="15">
        <f t="shared" si="13"/>
        <v>54</v>
      </c>
      <c r="CB5" s="15">
        <f t="shared" si="13"/>
        <v>55</v>
      </c>
      <c r="CC5" s="15">
        <f t="shared" si="13"/>
        <v>56</v>
      </c>
      <c r="CD5" s="15">
        <f t="shared" si="13"/>
        <v>57</v>
      </c>
      <c r="CE5" s="15">
        <f t="shared" si="13"/>
        <v>58</v>
      </c>
      <c r="CF5" s="15">
        <f t="shared" si="13"/>
        <v>59</v>
      </c>
      <c r="CG5" s="15">
        <f t="shared" si="13"/>
        <v>60</v>
      </c>
      <c r="CH5" s="15">
        <f t="shared" si="13"/>
        <v>61</v>
      </c>
      <c r="CI5" s="15">
        <f t="shared" si="13"/>
        <v>62</v>
      </c>
      <c r="CJ5" s="15">
        <f t="shared" si="13"/>
        <v>63</v>
      </c>
      <c r="CK5" s="15">
        <f t="shared" si="13"/>
        <v>64</v>
      </c>
      <c r="CL5" s="15">
        <f t="shared" si="13"/>
        <v>65</v>
      </c>
      <c r="CM5" s="15">
        <f t="shared" si="13"/>
        <v>66</v>
      </c>
      <c r="CN5" s="15">
        <f t="shared" si="13"/>
        <v>67</v>
      </c>
      <c r="CO5" s="15">
        <f t="shared" si="13"/>
        <v>68</v>
      </c>
      <c r="CP5" s="15">
        <f t="shared" si="13"/>
        <v>69</v>
      </c>
      <c r="CQ5" s="15">
        <f t="shared" si="13"/>
        <v>70</v>
      </c>
      <c r="CR5" s="15">
        <f t="shared" si="13"/>
        <v>71</v>
      </c>
      <c r="CS5" s="15">
        <f t="shared" si="13"/>
        <v>72</v>
      </c>
      <c r="CU5" s="13"/>
    </row>
    <row r="6" spans="1:99" ht="14.4" thickBot="1">
      <c r="A6" s="251" t="s">
        <v>72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49"/>
      <c r="Y6" s="249"/>
      <c r="Z6" s="249"/>
      <c r="AA6" s="249"/>
      <c r="AB6" s="249"/>
      <c r="AC6" s="249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3"/>
      <c r="AX6" s="253"/>
      <c r="AY6" s="253"/>
      <c r="AZ6" s="253"/>
      <c r="BA6" s="253"/>
      <c r="BB6" s="253"/>
      <c r="BC6" s="253"/>
      <c r="BD6" s="253"/>
      <c r="BE6" s="253"/>
      <c r="BF6" s="252"/>
      <c r="BG6" s="253"/>
      <c r="BH6" s="253"/>
      <c r="BI6" s="253"/>
      <c r="BJ6" s="253"/>
      <c r="BK6" s="253"/>
      <c r="BL6" s="253"/>
      <c r="BM6" s="252"/>
      <c r="BN6" s="253"/>
      <c r="BO6" s="253"/>
      <c r="BP6" s="253"/>
      <c r="BQ6" s="252"/>
      <c r="BR6" s="252"/>
      <c r="BS6" s="252"/>
      <c r="BT6" s="252"/>
      <c r="BU6" s="252"/>
      <c r="BV6" s="252"/>
      <c r="BW6" s="252"/>
      <c r="BX6" s="252"/>
      <c r="BY6" s="252"/>
      <c r="BZ6" s="253"/>
      <c r="CA6" s="253"/>
      <c r="CB6" s="253"/>
      <c r="CC6" s="253"/>
      <c r="CD6" s="253"/>
      <c r="CE6" s="253"/>
      <c r="CF6" s="252"/>
      <c r="CG6" s="252"/>
      <c r="CH6" s="252"/>
      <c r="CI6" s="252"/>
      <c r="CJ6" s="252"/>
      <c r="CK6" s="252"/>
      <c r="CL6" s="252"/>
      <c r="CM6" s="252"/>
      <c r="CN6" s="249"/>
      <c r="CO6" s="249"/>
      <c r="CP6" s="249"/>
      <c r="CQ6" s="249"/>
      <c r="CR6" s="253"/>
      <c r="CS6" s="254"/>
    </row>
    <row r="7" spans="1:99" s="2" customFormat="1" ht="15" customHeight="1">
      <c r="A7" s="16">
        <v>1</v>
      </c>
      <c r="B7" s="17" t="s">
        <v>73</v>
      </c>
      <c r="C7" s="18" t="s">
        <v>74</v>
      </c>
      <c r="D7" s="19"/>
      <c r="E7" s="16"/>
      <c r="F7" s="16"/>
      <c r="G7" s="16"/>
      <c r="H7" s="16"/>
      <c r="I7" s="16"/>
      <c r="J7" s="16">
        <v>328</v>
      </c>
      <c r="K7" s="35"/>
      <c r="L7" s="36"/>
      <c r="M7" s="37"/>
      <c r="N7" s="38"/>
      <c r="O7" s="36"/>
      <c r="P7" s="37"/>
      <c r="Q7" s="52">
        <v>9.5</v>
      </c>
      <c r="R7" s="53"/>
      <c r="S7" s="53"/>
      <c r="T7" s="54">
        <f>J7-Q7-CM7</f>
        <v>313.5</v>
      </c>
      <c r="U7" s="52"/>
      <c r="V7" s="54"/>
      <c r="W7" s="55"/>
      <c r="X7" s="38"/>
      <c r="Y7" s="36">
        <v>1</v>
      </c>
      <c r="Z7" s="36"/>
      <c r="AA7" s="36"/>
      <c r="AB7" s="36"/>
      <c r="AC7" s="37"/>
      <c r="AD7" s="68"/>
      <c r="AE7" s="68">
        <v>6</v>
      </c>
      <c r="AF7" s="68"/>
      <c r="AG7" s="68"/>
      <c r="AH7" s="68"/>
      <c r="AI7" s="70"/>
      <c r="AJ7" s="36">
        <v>1</v>
      </c>
      <c r="AK7" s="36"/>
      <c r="AL7" s="36"/>
      <c r="AM7" s="37"/>
      <c r="AN7" s="68"/>
      <c r="AO7" s="68"/>
      <c r="AP7" s="68"/>
      <c r="AQ7" s="72"/>
      <c r="AR7" s="72"/>
      <c r="AS7" s="72"/>
      <c r="AT7" s="68"/>
      <c r="AU7" s="70"/>
      <c r="AV7" s="73"/>
      <c r="AW7" s="36"/>
      <c r="AX7" s="36">
        <v>1</v>
      </c>
      <c r="AY7" s="36"/>
      <c r="AZ7" s="36"/>
      <c r="BA7" s="36">
        <v>1</v>
      </c>
      <c r="BB7" s="74">
        <v>1</v>
      </c>
      <c r="BC7" s="37">
        <v>1</v>
      </c>
      <c r="BD7" s="36"/>
      <c r="BE7" s="37"/>
      <c r="BF7" s="73"/>
      <c r="BG7" s="38"/>
      <c r="BH7" s="36"/>
      <c r="BI7" s="37"/>
      <c r="BJ7" s="38"/>
      <c r="BK7" s="36"/>
      <c r="BL7" s="37"/>
      <c r="BM7" s="73">
        <v>1</v>
      </c>
      <c r="BN7" s="36"/>
      <c r="BO7" s="36">
        <v>10</v>
      </c>
      <c r="BP7" s="37"/>
      <c r="BQ7" s="72"/>
      <c r="BR7" s="68"/>
      <c r="BS7" s="70"/>
      <c r="BT7" s="57"/>
      <c r="BU7" s="57"/>
      <c r="BV7" s="58"/>
      <c r="BW7" s="57"/>
      <c r="BX7" s="57"/>
      <c r="BY7" s="81"/>
      <c r="BZ7" s="52"/>
      <c r="CA7" s="53" t="s">
        <v>75</v>
      </c>
      <c r="CB7" s="53"/>
      <c r="CC7" s="53"/>
      <c r="CD7" s="53"/>
      <c r="CE7" s="54"/>
      <c r="CF7" s="88"/>
      <c r="CG7" s="88">
        <v>5</v>
      </c>
      <c r="CH7" s="88"/>
      <c r="CI7" s="88"/>
      <c r="CJ7" s="88"/>
      <c r="CK7" s="99"/>
      <c r="CL7" s="100"/>
      <c r="CM7" s="101">
        <v>5</v>
      </c>
      <c r="CN7" s="102"/>
      <c r="CO7" s="100"/>
      <c r="CP7" s="103"/>
      <c r="CQ7" s="104"/>
      <c r="CR7" s="105">
        <v>1</v>
      </c>
      <c r="CS7" s="16">
        <v>11</v>
      </c>
    </row>
    <row r="8" spans="1:99" s="2" customFormat="1" ht="15" customHeight="1">
      <c r="A8" s="16">
        <v>2</v>
      </c>
      <c r="B8" s="17" t="s">
        <v>76</v>
      </c>
      <c r="C8" s="18" t="s">
        <v>77</v>
      </c>
      <c r="D8" s="19"/>
      <c r="E8" s="16">
        <v>1</v>
      </c>
      <c r="F8" s="16"/>
      <c r="G8" s="16"/>
      <c r="H8" s="16"/>
      <c r="I8" s="16"/>
      <c r="J8" s="16"/>
      <c r="K8" s="39"/>
      <c r="L8" s="21"/>
      <c r="M8" s="40"/>
      <c r="N8" s="41"/>
      <c r="O8" s="21"/>
      <c r="P8" s="40"/>
      <c r="Q8" s="56"/>
      <c r="R8" s="57"/>
      <c r="S8" s="57"/>
      <c r="T8" s="58">
        <v>1</v>
      </c>
      <c r="U8" s="59"/>
      <c r="V8" s="60"/>
      <c r="W8" s="61"/>
      <c r="X8" s="41"/>
      <c r="Y8" s="21"/>
      <c r="Z8" s="21"/>
      <c r="AA8" s="21"/>
      <c r="AB8" s="21"/>
      <c r="AC8" s="40"/>
      <c r="AD8" s="68"/>
      <c r="AE8" s="68"/>
      <c r="AF8" s="68"/>
      <c r="AG8" s="68"/>
      <c r="AH8" s="68"/>
      <c r="AI8" s="70"/>
      <c r="AJ8" s="68"/>
      <c r="AK8" s="68"/>
      <c r="AL8" s="68"/>
      <c r="AM8" s="70"/>
      <c r="AN8" s="68"/>
      <c r="AO8" s="68"/>
      <c r="AP8" s="68"/>
      <c r="AQ8" s="72"/>
      <c r="AR8" s="72"/>
      <c r="AS8" s="72"/>
      <c r="AT8" s="68"/>
      <c r="AU8" s="70"/>
      <c r="AV8" s="16"/>
      <c r="AW8" s="68"/>
      <c r="AX8" s="68"/>
      <c r="AY8" s="68"/>
      <c r="AZ8" s="68"/>
      <c r="BA8" s="68"/>
      <c r="BB8" s="75"/>
      <c r="BC8" s="70"/>
      <c r="BD8" s="21"/>
      <c r="BE8" s="40"/>
      <c r="BF8" s="76"/>
      <c r="BG8" s="41"/>
      <c r="BH8" s="21"/>
      <c r="BI8" s="40"/>
      <c r="BJ8" s="41"/>
      <c r="BK8" s="21"/>
      <c r="BL8" s="40"/>
      <c r="BM8" s="76"/>
      <c r="BN8" s="68"/>
      <c r="BO8" s="68"/>
      <c r="BP8" s="70"/>
      <c r="BQ8" s="72"/>
      <c r="BR8" s="68"/>
      <c r="BS8" s="70">
        <v>1</v>
      </c>
      <c r="BT8" s="57"/>
      <c r="BU8" s="57"/>
      <c r="BV8" s="58"/>
      <c r="BW8" s="57"/>
      <c r="BX8" s="57"/>
      <c r="BY8" s="81"/>
      <c r="BZ8" s="56"/>
      <c r="CA8" s="57"/>
      <c r="CB8" s="57"/>
      <c r="CC8" s="57"/>
      <c r="CD8" s="57"/>
      <c r="CE8" s="58"/>
      <c r="CF8" s="88"/>
      <c r="CG8" s="88"/>
      <c r="CH8" s="88"/>
      <c r="CI8" s="88"/>
      <c r="CJ8" s="88"/>
      <c r="CK8" s="99"/>
      <c r="CL8" s="106"/>
      <c r="CM8" s="107"/>
      <c r="CN8" s="108"/>
      <c r="CO8" s="109"/>
      <c r="CP8" s="110"/>
      <c r="CQ8" s="111"/>
      <c r="CR8" s="105"/>
      <c r="CS8" s="16"/>
    </row>
    <row r="9" spans="1:99" s="2" customFormat="1" ht="15" customHeight="1">
      <c r="A9" s="16">
        <v>3</v>
      </c>
      <c r="B9" s="17" t="s">
        <v>76</v>
      </c>
      <c r="C9" s="18" t="s">
        <v>78</v>
      </c>
      <c r="D9" s="19"/>
      <c r="E9" s="16"/>
      <c r="F9" s="16"/>
      <c r="G9" s="16"/>
      <c r="H9" s="16"/>
      <c r="I9" s="16"/>
      <c r="J9" s="16">
        <v>118</v>
      </c>
      <c r="K9" s="39"/>
      <c r="L9" s="21"/>
      <c r="M9" s="40"/>
      <c r="N9" s="41"/>
      <c r="O9" s="21"/>
      <c r="P9" s="40"/>
      <c r="Q9" s="56">
        <v>107</v>
      </c>
      <c r="R9" s="57"/>
      <c r="S9" s="57"/>
      <c r="T9" s="58">
        <f>J9-Q9</f>
        <v>11</v>
      </c>
      <c r="U9" s="59"/>
      <c r="V9" s="60"/>
      <c r="W9" s="61"/>
      <c r="X9" s="41"/>
      <c r="Y9" s="21"/>
      <c r="Z9" s="21"/>
      <c r="AA9" s="21"/>
      <c r="AB9" s="21"/>
      <c r="AC9" s="40"/>
      <c r="AD9" s="68"/>
      <c r="AE9" s="68">
        <v>2</v>
      </c>
      <c r="AF9" s="68"/>
      <c r="AG9" s="68"/>
      <c r="AH9" s="68"/>
      <c r="AI9" s="70"/>
      <c r="AJ9" s="68">
        <v>1</v>
      </c>
      <c r="AK9" s="68"/>
      <c r="AL9" s="68"/>
      <c r="AM9" s="70"/>
      <c r="AN9" s="68"/>
      <c r="AO9" s="68"/>
      <c r="AP9" s="68"/>
      <c r="AQ9" s="72"/>
      <c r="AR9" s="72"/>
      <c r="AS9" s="72"/>
      <c r="AT9" s="68"/>
      <c r="AU9" s="70"/>
      <c r="AV9" s="16"/>
      <c r="AW9" s="68"/>
      <c r="AX9" s="68">
        <v>1</v>
      </c>
      <c r="AY9" s="68"/>
      <c r="AZ9" s="68"/>
      <c r="BA9" s="68">
        <v>1</v>
      </c>
      <c r="BB9" s="75">
        <v>1</v>
      </c>
      <c r="BC9" s="70">
        <v>1</v>
      </c>
      <c r="BD9" s="21"/>
      <c r="BE9" s="40"/>
      <c r="BF9" s="76"/>
      <c r="BG9" s="41"/>
      <c r="BH9" s="21"/>
      <c r="BI9" s="40"/>
      <c r="BJ9" s="41"/>
      <c r="BK9" s="21"/>
      <c r="BL9" s="40"/>
      <c r="BM9" s="76"/>
      <c r="BN9" s="68"/>
      <c r="BO9" s="68">
        <v>2</v>
      </c>
      <c r="BP9" s="70"/>
      <c r="BQ9" s="72"/>
      <c r="BR9" s="68"/>
      <c r="BS9" s="70"/>
      <c r="BT9" s="57"/>
      <c r="BU9" s="57"/>
      <c r="BV9" s="58"/>
      <c r="BW9" s="57"/>
      <c r="BX9" s="57"/>
      <c r="BY9" s="81"/>
      <c r="BZ9" s="56"/>
      <c r="CA9" s="57"/>
      <c r="CB9" s="57"/>
      <c r="CC9" s="57"/>
      <c r="CD9" s="57"/>
      <c r="CE9" s="58"/>
      <c r="CF9" s="88"/>
      <c r="CG9" s="88"/>
      <c r="CH9" s="88"/>
      <c r="CI9" s="88"/>
      <c r="CJ9" s="88"/>
      <c r="CK9" s="99"/>
      <c r="CL9" s="106"/>
      <c r="CM9" s="107"/>
      <c r="CN9" s="108"/>
      <c r="CO9" s="109"/>
      <c r="CP9" s="110"/>
      <c r="CQ9" s="111"/>
      <c r="CR9" s="105">
        <v>1</v>
      </c>
      <c r="CS9" s="16">
        <v>1</v>
      </c>
    </row>
    <row r="10" spans="1:99" s="2" customFormat="1" ht="15" customHeight="1">
      <c r="A10" s="16">
        <v>4</v>
      </c>
      <c r="B10" s="17" t="s">
        <v>79</v>
      </c>
      <c r="C10" s="18" t="s">
        <v>80</v>
      </c>
      <c r="D10" s="19"/>
      <c r="E10" s="16">
        <v>1</v>
      </c>
      <c r="F10" s="16"/>
      <c r="G10" s="16"/>
      <c r="H10" s="16"/>
      <c r="I10" s="16"/>
      <c r="J10" s="16"/>
      <c r="K10" s="39"/>
      <c r="L10" s="21"/>
      <c r="M10" s="40"/>
      <c r="N10" s="41"/>
      <c r="O10" s="21"/>
      <c r="P10" s="40"/>
      <c r="Q10" s="56">
        <v>1</v>
      </c>
      <c r="R10" s="57"/>
      <c r="S10" s="57"/>
      <c r="T10" s="58"/>
      <c r="U10" s="59"/>
      <c r="V10" s="60"/>
      <c r="W10" s="61"/>
      <c r="X10" s="41"/>
      <c r="Y10" s="21"/>
      <c r="Z10" s="21"/>
      <c r="AA10" s="21"/>
      <c r="AB10" s="21"/>
      <c r="AC10" s="40"/>
      <c r="AD10" s="68"/>
      <c r="AE10" s="68"/>
      <c r="AF10" s="68"/>
      <c r="AG10" s="68"/>
      <c r="AH10" s="68"/>
      <c r="AI10" s="70"/>
      <c r="AJ10" s="68"/>
      <c r="AK10" s="68"/>
      <c r="AL10" s="68"/>
      <c r="AM10" s="70"/>
      <c r="AN10" s="68"/>
      <c r="AO10" s="68"/>
      <c r="AP10" s="68"/>
      <c r="AQ10" s="72"/>
      <c r="AR10" s="72"/>
      <c r="AS10" s="72"/>
      <c r="AT10" s="68"/>
      <c r="AU10" s="70"/>
      <c r="AV10" s="16"/>
      <c r="AW10" s="68">
        <v>1</v>
      </c>
      <c r="AX10" s="68"/>
      <c r="AY10" s="68"/>
      <c r="AZ10" s="68"/>
      <c r="BA10" s="68"/>
      <c r="BB10" s="75"/>
      <c r="BC10" s="70"/>
      <c r="BD10" s="21"/>
      <c r="BE10" s="40"/>
      <c r="BF10" s="76"/>
      <c r="BG10" s="41"/>
      <c r="BH10" s="21"/>
      <c r="BI10" s="40"/>
      <c r="BJ10" s="41"/>
      <c r="BK10" s="21"/>
      <c r="BL10" s="40"/>
      <c r="BM10" s="76"/>
      <c r="BN10" s="68"/>
      <c r="BO10" s="68"/>
      <c r="BP10" s="70"/>
      <c r="BQ10" s="72"/>
      <c r="BR10" s="68"/>
      <c r="BS10" s="70">
        <v>1</v>
      </c>
      <c r="BT10" s="57"/>
      <c r="BU10" s="57"/>
      <c r="BV10" s="58"/>
      <c r="BW10" s="57"/>
      <c r="BX10" s="57"/>
      <c r="BY10" s="81"/>
      <c r="BZ10" s="56"/>
      <c r="CA10" s="57"/>
      <c r="CB10" s="57"/>
      <c r="CC10" s="57"/>
      <c r="CD10" s="57"/>
      <c r="CE10" s="58"/>
      <c r="CF10" s="88"/>
      <c r="CG10" s="88"/>
      <c r="CH10" s="88"/>
      <c r="CI10" s="88"/>
      <c r="CJ10" s="88"/>
      <c r="CK10" s="99"/>
      <c r="CL10" s="106"/>
      <c r="CM10" s="107"/>
      <c r="CN10" s="108"/>
      <c r="CO10" s="109"/>
      <c r="CP10" s="110"/>
      <c r="CQ10" s="111"/>
      <c r="CR10" s="105"/>
      <c r="CS10" s="16"/>
    </row>
    <row r="11" spans="1:99" s="2" customFormat="1" ht="15" customHeight="1">
      <c r="A11" s="16">
        <v>5</v>
      </c>
      <c r="B11" s="17" t="s">
        <v>76</v>
      </c>
      <c r="C11" s="18" t="s">
        <v>81</v>
      </c>
      <c r="D11" s="19"/>
      <c r="E11" s="16"/>
      <c r="F11" s="16"/>
      <c r="G11" s="16"/>
      <c r="H11" s="16"/>
      <c r="I11" s="16"/>
      <c r="J11" s="16">
        <v>90</v>
      </c>
      <c r="K11" s="39"/>
      <c r="L11" s="21"/>
      <c r="M11" s="40"/>
      <c r="N11" s="41"/>
      <c r="O11" s="21"/>
      <c r="P11" s="40"/>
      <c r="Q11" s="56">
        <f>J11-CM11</f>
        <v>83.5</v>
      </c>
      <c r="R11" s="57"/>
      <c r="S11" s="57"/>
      <c r="T11" s="58"/>
      <c r="U11" s="59"/>
      <c r="V11" s="60"/>
      <c r="W11" s="61"/>
      <c r="X11" s="41"/>
      <c r="Y11" s="21"/>
      <c r="Z11" s="21"/>
      <c r="AA11" s="21"/>
      <c r="AB11" s="21"/>
      <c r="AC11" s="40"/>
      <c r="AD11" s="68"/>
      <c r="AE11" s="68"/>
      <c r="AF11" s="68"/>
      <c r="AG11" s="68"/>
      <c r="AH11" s="68"/>
      <c r="AI11" s="70"/>
      <c r="AJ11" s="68"/>
      <c r="AK11" s="68"/>
      <c r="AL11" s="68"/>
      <c r="AM11" s="70"/>
      <c r="AN11" s="68"/>
      <c r="AO11" s="68">
        <v>1</v>
      </c>
      <c r="AP11" s="68"/>
      <c r="AQ11" s="72"/>
      <c r="AR11" s="72"/>
      <c r="AS11" s="72"/>
      <c r="AT11" s="68"/>
      <c r="AU11" s="70"/>
      <c r="AV11" s="16"/>
      <c r="AW11" s="68"/>
      <c r="AX11" s="68">
        <v>2</v>
      </c>
      <c r="AY11" s="68"/>
      <c r="AZ11" s="68"/>
      <c r="BA11" s="68"/>
      <c r="BB11" s="75"/>
      <c r="BC11" s="70"/>
      <c r="BD11" s="21"/>
      <c r="BE11" s="40"/>
      <c r="BF11" s="76"/>
      <c r="BG11" s="41"/>
      <c r="BH11" s="21"/>
      <c r="BI11" s="40"/>
      <c r="BJ11" s="41"/>
      <c r="BK11" s="21"/>
      <c r="BL11" s="40"/>
      <c r="BM11" s="76">
        <v>2</v>
      </c>
      <c r="BN11" s="68"/>
      <c r="BO11" s="68">
        <v>3</v>
      </c>
      <c r="BP11" s="70"/>
      <c r="BQ11" s="72"/>
      <c r="BR11" s="68"/>
      <c r="BS11" s="70"/>
      <c r="BT11" s="57"/>
      <c r="BU11" s="57"/>
      <c r="BV11" s="58"/>
      <c r="BW11" s="57"/>
      <c r="BX11" s="57"/>
      <c r="BY11" s="81"/>
      <c r="BZ11" s="56"/>
      <c r="CA11" s="57"/>
      <c r="CB11" s="57"/>
      <c r="CC11" s="57"/>
      <c r="CD11" s="57"/>
      <c r="CE11" s="58"/>
      <c r="CF11" s="88"/>
      <c r="CG11" s="88">
        <v>6.5</v>
      </c>
      <c r="CH11" s="88"/>
      <c r="CI11" s="88"/>
      <c r="CJ11" s="88"/>
      <c r="CK11" s="99"/>
      <c r="CL11" s="106"/>
      <c r="CM11" s="107">
        <v>6.5</v>
      </c>
      <c r="CN11" s="108"/>
      <c r="CO11" s="109"/>
      <c r="CP11" s="110"/>
      <c r="CQ11" s="111"/>
      <c r="CR11" s="105">
        <v>3</v>
      </c>
      <c r="CS11" s="16"/>
    </row>
    <row r="12" spans="1:99" s="2" customFormat="1" ht="15" customHeight="1">
      <c r="A12" s="16">
        <v>6</v>
      </c>
      <c r="B12" s="17" t="s">
        <v>82</v>
      </c>
      <c r="C12" s="18" t="s">
        <v>83</v>
      </c>
      <c r="D12" s="19"/>
      <c r="E12" s="16"/>
      <c r="F12" s="16"/>
      <c r="G12" s="16"/>
      <c r="H12" s="16">
        <v>219</v>
      </c>
      <c r="I12" s="16"/>
      <c r="J12" s="20"/>
      <c r="K12" s="39"/>
      <c r="L12" s="21"/>
      <c r="M12" s="40"/>
      <c r="N12" s="41"/>
      <c r="O12" s="21"/>
      <c r="P12" s="40"/>
      <c r="Q12" s="56">
        <f>H12</f>
        <v>219</v>
      </c>
      <c r="R12" s="57"/>
      <c r="S12" s="57"/>
      <c r="T12" s="58"/>
      <c r="U12" s="59"/>
      <c r="V12" s="60"/>
      <c r="W12" s="61"/>
      <c r="X12" s="41"/>
      <c r="Y12" s="21"/>
      <c r="Z12" s="21">
        <v>1</v>
      </c>
      <c r="AA12" s="21"/>
      <c r="AB12" s="21"/>
      <c r="AC12" s="40"/>
      <c r="AD12" s="68"/>
      <c r="AE12" s="68"/>
      <c r="AF12" s="68">
        <v>2</v>
      </c>
      <c r="AG12" s="68">
        <v>1</v>
      </c>
      <c r="AH12" s="68"/>
      <c r="AI12" s="70">
        <v>1</v>
      </c>
      <c r="AJ12" s="68"/>
      <c r="AK12" s="68"/>
      <c r="AL12" s="68"/>
      <c r="AM12" s="70"/>
      <c r="AN12" s="68"/>
      <c r="AO12" s="68"/>
      <c r="AP12" s="68"/>
      <c r="AQ12" s="72"/>
      <c r="AR12" s="72">
        <v>1</v>
      </c>
      <c r="AS12" s="72"/>
      <c r="AT12" s="68"/>
      <c r="AU12" s="70"/>
      <c r="AV12" s="16"/>
      <c r="AW12" s="68"/>
      <c r="AX12" s="68"/>
      <c r="AY12" s="68"/>
      <c r="AZ12" s="68"/>
      <c r="BA12" s="68">
        <v>1</v>
      </c>
      <c r="BB12" s="75"/>
      <c r="BC12" s="70"/>
      <c r="BD12" s="21"/>
      <c r="BE12" s="40"/>
      <c r="BF12" s="76"/>
      <c r="BG12" s="41"/>
      <c r="BH12" s="21"/>
      <c r="BI12" s="40"/>
      <c r="BJ12" s="41"/>
      <c r="BK12" s="21"/>
      <c r="BL12" s="40"/>
      <c r="BM12" s="76"/>
      <c r="BN12" s="68"/>
      <c r="BO12" s="68"/>
      <c r="BP12" s="70"/>
      <c r="BQ12" s="72"/>
      <c r="BR12" s="68"/>
      <c r="BS12" s="70"/>
      <c r="BT12" s="57"/>
      <c r="BU12" s="57"/>
      <c r="BV12" s="58"/>
      <c r="BW12" s="57"/>
      <c r="BX12" s="57"/>
      <c r="BY12" s="81"/>
      <c r="BZ12" s="56"/>
      <c r="CA12" s="57"/>
      <c r="CB12" s="57"/>
      <c r="CC12" s="57"/>
      <c r="CD12" s="57"/>
      <c r="CE12" s="58"/>
      <c r="CF12" s="88"/>
      <c r="CG12" s="88"/>
      <c r="CH12" s="88"/>
      <c r="CI12" s="88"/>
      <c r="CJ12" s="88"/>
      <c r="CK12" s="99"/>
      <c r="CL12" s="106"/>
      <c r="CM12" s="107"/>
      <c r="CN12" s="108"/>
      <c r="CO12" s="109"/>
      <c r="CP12" s="110"/>
      <c r="CQ12" s="111"/>
      <c r="CR12" s="105">
        <v>2</v>
      </c>
      <c r="CS12" s="16"/>
    </row>
    <row r="13" spans="1:99" s="2" customFormat="1" ht="15" customHeight="1">
      <c r="A13" s="16">
        <v>7</v>
      </c>
      <c r="B13" s="17" t="s">
        <v>84</v>
      </c>
      <c r="C13" s="18" t="s">
        <v>85</v>
      </c>
      <c r="D13" s="19"/>
      <c r="E13" s="16">
        <v>31</v>
      </c>
      <c r="F13" s="16"/>
      <c r="G13" s="16"/>
      <c r="H13" s="16"/>
      <c r="I13" s="16"/>
      <c r="J13" s="20"/>
      <c r="K13" s="39"/>
      <c r="L13" s="21"/>
      <c r="M13" s="40"/>
      <c r="N13" s="41"/>
      <c r="O13" s="21"/>
      <c r="P13" s="40"/>
      <c r="Q13" s="56">
        <f>E13-CQ13</f>
        <v>19</v>
      </c>
      <c r="R13" s="57"/>
      <c r="S13" s="57"/>
      <c r="T13" s="58"/>
      <c r="U13" s="59"/>
      <c r="V13" s="60"/>
      <c r="W13" s="61"/>
      <c r="X13" s="41"/>
      <c r="Y13" s="21"/>
      <c r="Z13" s="21"/>
      <c r="AA13" s="21"/>
      <c r="AB13" s="21">
        <v>1</v>
      </c>
      <c r="AC13" s="40"/>
      <c r="AD13" s="68"/>
      <c r="AE13" s="68"/>
      <c r="AF13" s="68"/>
      <c r="AG13" s="68"/>
      <c r="AH13" s="68"/>
      <c r="AI13" s="70"/>
      <c r="AJ13" s="68"/>
      <c r="AK13" s="68"/>
      <c r="AL13" s="68"/>
      <c r="AM13" s="70"/>
      <c r="AN13" s="68"/>
      <c r="AO13" s="68"/>
      <c r="AP13" s="68"/>
      <c r="AQ13" s="72"/>
      <c r="AR13" s="72"/>
      <c r="AS13" s="72"/>
      <c r="AT13" s="68"/>
      <c r="AU13" s="70"/>
      <c r="AV13" s="16"/>
      <c r="AW13" s="68"/>
      <c r="AX13" s="68"/>
      <c r="AY13" s="68"/>
      <c r="AZ13" s="68"/>
      <c r="BA13" s="68"/>
      <c r="BB13" s="75"/>
      <c r="BC13" s="70"/>
      <c r="BD13" s="21"/>
      <c r="BE13" s="40"/>
      <c r="BF13" s="76"/>
      <c r="BG13" s="41"/>
      <c r="BH13" s="21"/>
      <c r="BI13" s="40"/>
      <c r="BJ13" s="41"/>
      <c r="BK13" s="21"/>
      <c r="BL13" s="40"/>
      <c r="BM13" s="76"/>
      <c r="BN13" s="68"/>
      <c r="BO13" s="68"/>
      <c r="BP13" s="70"/>
      <c r="BQ13" s="72"/>
      <c r="BR13" s="68"/>
      <c r="BS13" s="70">
        <v>1</v>
      </c>
      <c r="BT13" s="57"/>
      <c r="BU13" s="57"/>
      <c r="BV13" s="58"/>
      <c r="BW13" s="57"/>
      <c r="BX13" s="57"/>
      <c r="BY13" s="81"/>
      <c r="BZ13" s="56"/>
      <c r="CA13" s="57"/>
      <c r="CB13" s="57"/>
      <c r="CC13" s="57"/>
      <c r="CD13" s="57"/>
      <c r="CE13" s="58"/>
      <c r="CF13" s="88"/>
      <c r="CG13" s="88"/>
      <c r="CH13" s="88"/>
      <c r="CI13" s="88"/>
      <c r="CJ13" s="88"/>
      <c r="CK13" s="99">
        <v>12</v>
      </c>
      <c r="CL13" s="106"/>
      <c r="CM13" s="107"/>
      <c r="CN13" s="108"/>
      <c r="CO13" s="109"/>
      <c r="CP13" s="110"/>
      <c r="CQ13" s="111">
        <v>12</v>
      </c>
      <c r="CR13" s="105">
        <v>2</v>
      </c>
      <c r="CS13" s="16"/>
    </row>
    <row r="14" spans="1:99" s="2" customFormat="1" ht="15" customHeight="1">
      <c r="A14" s="16">
        <v>8</v>
      </c>
      <c r="B14" s="17" t="s">
        <v>82</v>
      </c>
      <c r="C14" s="18" t="s">
        <v>86</v>
      </c>
      <c r="D14" s="19"/>
      <c r="E14" s="16"/>
      <c r="F14" s="16"/>
      <c r="G14" s="16">
        <v>149</v>
      </c>
      <c r="H14" s="16"/>
      <c r="I14" s="16"/>
      <c r="J14" s="20"/>
      <c r="K14" s="39"/>
      <c r="L14" s="21"/>
      <c r="M14" s="40"/>
      <c r="N14" s="41"/>
      <c r="O14" s="21"/>
      <c r="P14" s="40"/>
      <c r="Q14" s="56">
        <f>G14</f>
        <v>149</v>
      </c>
      <c r="R14" s="57"/>
      <c r="S14" s="57"/>
      <c r="T14" s="58"/>
      <c r="U14" s="59"/>
      <c r="V14" s="60"/>
      <c r="W14" s="61"/>
      <c r="X14" s="41"/>
      <c r="Y14" s="21"/>
      <c r="Z14" s="21"/>
      <c r="AA14" s="21"/>
      <c r="AB14" s="21"/>
      <c r="AC14" s="40"/>
      <c r="AD14" s="68"/>
      <c r="AE14" s="68"/>
      <c r="AF14" s="68"/>
      <c r="AG14" s="68"/>
      <c r="AH14" s="68"/>
      <c r="AI14" s="70">
        <v>1</v>
      </c>
      <c r="AJ14" s="68"/>
      <c r="AK14" s="68"/>
      <c r="AL14" s="68"/>
      <c r="AM14" s="70"/>
      <c r="AN14" s="68"/>
      <c r="AO14" s="68"/>
      <c r="AP14" s="68"/>
      <c r="AQ14" s="72"/>
      <c r="AR14" s="72"/>
      <c r="AS14" s="72"/>
      <c r="AT14" s="68">
        <v>1</v>
      </c>
      <c r="AU14" s="70"/>
      <c r="AV14" s="16"/>
      <c r="AW14" s="68"/>
      <c r="AX14" s="68"/>
      <c r="AY14" s="68"/>
      <c r="AZ14" s="68"/>
      <c r="BA14" s="68"/>
      <c r="BB14" s="75"/>
      <c r="BC14" s="70"/>
      <c r="BD14" s="21"/>
      <c r="BE14" s="40"/>
      <c r="BF14" s="76"/>
      <c r="BG14" s="41"/>
      <c r="BH14" s="21"/>
      <c r="BI14" s="40"/>
      <c r="BJ14" s="41">
        <v>16</v>
      </c>
      <c r="BK14" s="21"/>
      <c r="BL14" s="40"/>
      <c r="BM14" s="76"/>
      <c r="BN14" s="68"/>
      <c r="BO14" s="68"/>
      <c r="BP14" s="70"/>
      <c r="BQ14" s="72"/>
      <c r="BR14" s="68"/>
      <c r="BS14" s="70"/>
      <c r="BT14" s="57"/>
      <c r="BU14" s="57"/>
      <c r="BV14" s="58"/>
      <c r="BW14" s="57"/>
      <c r="BX14" s="57"/>
      <c r="BY14" s="81"/>
      <c r="BZ14" s="56"/>
      <c r="CA14" s="57"/>
      <c r="CB14" s="57"/>
      <c r="CC14" s="57">
        <v>11</v>
      </c>
      <c r="CD14" s="57"/>
      <c r="CE14" s="58"/>
      <c r="CF14" s="88"/>
      <c r="CG14" s="88"/>
      <c r="CH14" s="88"/>
      <c r="CI14" s="88"/>
      <c r="CJ14" s="88"/>
      <c r="CK14" s="99"/>
      <c r="CL14" s="106"/>
      <c r="CM14" s="107"/>
      <c r="CN14" s="108"/>
      <c r="CO14" s="109"/>
      <c r="CP14" s="110"/>
      <c r="CQ14" s="111"/>
      <c r="CR14" s="105">
        <v>14</v>
      </c>
      <c r="CS14" s="16"/>
    </row>
    <row r="15" spans="1:99" s="2" customFormat="1" ht="15" customHeight="1">
      <c r="A15" s="16">
        <v>9</v>
      </c>
      <c r="B15" s="17" t="s">
        <v>87</v>
      </c>
      <c r="C15" s="18" t="s">
        <v>88</v>
      </c>
      <c r="D15" s="19"/>
      <c r="E15" s="16">
        <v>38</v>
      </c>
      <c r="F15" s="16"/>
      <c r="G15" s="16"/>
      <c r="H15" s="16"/>
      <c r="I15" s="16"/>
      <c r="J15" s="20"/>
      <c r="K15" s="39"/>
      <c r="L15" s="21"/>
      <c r="M15" s="40"/>
      <c r="N15" s="41"/>
      <c r="O15" s="21"/>
      <c r="P15" s="40"/>
      <c r="Q15" s="56">
        <f>E15-CQ15</f>
        <v>19.5</v>
      </c>
      <c r="R15" s="57"/>
      <c r="S15" s="57"/>
      <c r="T15" s="58"/>
      <c r="U15" s="59"/>
      <c r="V15" s="60"/>
      <c r="W15" s="61"/>
      <c r="X15" s="41"/>
      <c r="Y15" s="21"/>
      <c r="Z15" s="21"/>
      <c r="AA15" s="21"/>
      <c r="AB15" s="21">
        <v>1</v>
      </c>
      <c r="AC15" s="40"/>
      <c r="AD15" s="68"/>
      <c r="AE15" s="68"/>
      <c r="AF15" s="68"/>
      <c r="AG15" s="68"/>
      <c r="AH15" s="68"/>
      <c r="AI15" s="70"/>
      <c r="AJ15" s="68"/>
      <c r="AK15" s="68"/>
      <c r="AL15" s="68"/>
      <c r="AM15" s="70"/>
      <c r="AN15" s="68"/>
      <c r="AO15" s="68"/>
      <c r="AP15" s="68"/>
      <c r="AQ15" s="72"/>
      <c r="AR15" s="72"/>
      <c r="AS15" s="72"/>
      <c r="AT15" s="68"/>
      <c r="AU15" s="70"/>
      <c r="AV15" s="16"/>
      <c r="AW15" s="68"/>
      <c r="AX15" s="68"/>
      <c r="AY15" s="68"/>
      <c r="AZ15" s="68"/>
      <c r="BA15" s="68"/>
      <c r="BB15" s="75"/>
      <c r="BC15" s="70"/>
      <c r="BD15" s="21"/>
      <c r="BE15" s="40"/>
      <c r="BF15" s="76"/>
      <c r="BG15" s="41"/>
      <c r="BH15" s="21"/>
      <c r="BI15" s="40"/>
      <c r="BJ15" s="41"/>
      <c r="BK15" s="21"/>
      <c r="BL15" s="40"/>
      <c r="BM15" s="76"/>
      <c r="BN15" s="68"/>
      <c r="BO15" s="68"/>
      <c r="BP15" s="70"/>
      <c r="BQ15" s="72"/>
      <c r="BR15" s="68"/>
      <c r="BS15" s="70">
        <v>1</v>
      </c>
      <c r="BT15" s="57"/>
      <c r="BU15" s="57"/>
      <c r="BV15" s="58"/>
      <c r="BW15" s="57"/>
      <c r="BX15" s="57"/>
      <c r="BY15" s="81"/>
      <c r="BZ15" s="56"/>
      <c r="CA15" s="57"/>
      <c r="CB15" s="57"/>
      <c r="CC15" s="57"/>
      <c r="CD15" s="57"/>
      <c r="CE15" s="58"/>
      <c r="CF15" s="88"/>
      <c r="CG15" s="88"/>
      <c r="CH15" s="88"/>
      <c r="CI15" s="88"/>
      <c r="CJ15" s="88"/>
      <c r="CK15" s="99">
        <v>18.5</v>
      </c>
      <c r="CL15" s="106"/>
      <c r="CM15" s="107"/>
      <c r="CN15" s="108"/>
      <c r="CO15" s="109"/>
      <c r="CP15" s="110"/>
      <c r="CQ15" s="111">
        <v>18.5</v>
      </c>
      <c r="CR15" s="105">
        <v>2</v>
      </c>
      <c r="CS15" s="16"/>
    </row>
    <row r="16" spans="1:99" s="2" customFormat="1" ht="15" customHeight="1">
      <c r="A16" s="16">
        <v>10</v>
      </c>
      <c r="B16" s="17" t="s">
        <v>82</v>
      </c>
      <c r="C16" s="18" t="s">
        <v>89</v>
      </c>
      <c r="D16" s="19"/>
      <c r="E16" s="16"/>
      <c r="F16" s="16"/>
      <c r="G16" s="16">
        <v>16</v>
      </c>
      <c r="H16" s="16"/>
      <c r="I16" s="16"/>
      <c r="J16" s="20"/>
      <c r="K16" s="39"/>
      <c r="L16" s="21"/>
      <c r="M16" s="40"/>
      <c r="N16" s="41"/>
      <c r="O16" s="21"/>
      <c r="P16" s="40"/>
      <c r="Q16" s="56">
        <f>G16</f>
        <v>16</v>
      </c>
      <c r="R16" s="57"/>
      <c r="S16" s="57"/>
      <c r="T16" s="58"/>
      <c r="U16" s="59"/>
      <c r="V16" s="60"/>
      <c r="W16" s="61"/>
      <c r="X16" s="41"/>
      <c r="Y16" s="21"/>
      <c r="Z16" s="21"/>
      <c r="AA16" s="21"/>
      <c r="AB16" s="21"/>
      <c r="AC16" s="40"/>
      <c r="AD16" s="68"/>
      <c r="AE16" s="68"/>
      <c r="AF16" s="68"/>
      <c r="AG16" s="68"/>
      <c r="AH16" s="68">
        <v>1</v>
      </c>
      <c r="AI16" s="70"/>
      <c r="AJ16" s="68"/>
      <c r="AK16" s="68"/>
      <c r="AL16" s="68"/>
      <c r="AM16" s="70"/>
      <c r="AN16" s="68"/>
      <c r="AO16" s="68"/>
      <c r="AP16" s="68"/>
      <c r="AQ16" s="72"/>
      <c r="AR16" s="72"/>
      <c r="AS16" s="72">
        <v>1</v>
      </c>
      <c r="AT16" s="68"/>
      <c r="AU16" s="70"/>
      <c r="AV16" s="16"/>
      <c r="AW16" s="68"/>
      <c r="AX16" s="68"/>
      <c r="AY16" s="68"/>
      <c r="AZ16" s="68"/>
      <c r="BA16" s="68"/>
      <c r="BB16" s="75">
        <v>1</v>
      </c>
      <c r="BC16" s="70"/>
      <c r="BD16" s="21"/>
      <c r="BE16" s="40"/>
      <c r="BF16" s="76"/>
      <c r="BG16" s="41"/>
      <c r="BH16" s="21"/>
      <c r="BI16" s="40"/>
      <c r="BJ16" s="41"/>
      <c r="BK16" s="21"/>
      <c r="BL16" s="40"/>
      <c r="BM16" s="76"/>
      <c r="BN16" s="68"/>
      <c r="BO16" s="68"/>
      <c r="BP16" s="70"/>
      <c r="BQ16" s="72"/>
      <c r="BR16" s="68"/>
      <c r="BS16" s="70"/>
      <c r="BT16" s="57"/>
      <c r="BU16" s="57"/>
      <c r="BV16" s="58"/>
      <c r="BW16" s="57"/>
      <c r="BX16" s="57"/>
      <c r="BY16" s="81"/>
      <c r="BZ16" s="56"/>
      <c r="CA16" s="57"/>
      <c r="CB16" s="57"/>
      <c r="CC16" s="57"/>
      <c r="CD16" s="57"/>
      <c r="CE16" s="58"/>
      <c r="CF16" s="88"/>
      <c r="CG16" s="88"/>
      <c r="CH16" s="88"/>
      <c r="CI16" s="88"/>
      <c r="CJ16" s="88"/>
      <c r="CK16" s="99"/>
      <c r="CL16" s="106"/>
      <c r="CM16" s="107"/>
      <c r="CN16" s="108"/>
      <c r="CO16" s="109"/>
      <c r="CP16" s="110"/>
      <c r="CQ16" s="111"/>
      <c r="CR16" s="105">
        <v>1</v>
      </c>
      <c r="CS16" s="16"/>
    </row>
    <row r="17" spans="1:97" s="2" customFormat="1" ht="15" customHeight="1">
      <c r="A17" s="16">
        <v>11</v>
      </c>
      <c r="B17" s="17" t="s">
        <v>82</v>
      </c>
      <c r="C17" s="18" t="s">
        <v>90</v>
      </c>
      <c r="D17" s="19"/>
      <c r="E17" s="16"/>
      <c r="F17" s="16">
        <v>23</v>
      </c>
      <c r="G17" s="16"/>
      <c r="H17" s="16"/>
      <c r="I17" s="16"/>
      <c r="J17" s="20"/>
      <c r="K17" s="39"/>
      <c r="L17" s="21"/>
      <c r="M17" s="40"/>
      <c r="N17" s="41"/>
      <c r="O17" s="21"/>
      <c r="P17" s="40"/>
      <c r="Q17" s="56">
        <f>F17-CP17</f>
        <v>1</v>
      </c>
      <c r="R17" s="57"/>
      <c r="S17" s="57"/>
      <c r="T17" s="58"/>
      <c r="U17" s="59"/>
      <c r="V17" s="60"/>
      <c r="W17" s="61"/>
      <c r="X17" s="41"/>
      <c r="Y17" s="21"/>
      <c r="Z17" s="21"/>
      <c r="AA17" s="21">
        <v>1</v>
      </c>
      <c r="AB17" s="21"/>
      <c r="AC17" s="40"/>
      <c r="AD17" s="68"/>
      <c r="AE17" s="68"/>
      <c r="AF17" s="68"/>
      <c r="AG17" s="68"/>
      <c r="AH17" s="68"/>
      <c r="AI17" s="70"/>
      <c r="AJ17" s="68"/>
      <c r="AK17" s="68"/>
      <c r="AL17" s="68"/>
      <c r="AM17" s="70"/>
      <c r="AN17" s="68"/>
      <c r="AO17" s="68"/>
      <c r="AP17" s="68"/>
      <c r="AQ17" s="72"/>
      <c r="AR17" s="72"/>
      <c r="AS17" s="72"/>
      <c r="AT17" s="68"/>
      <c r="AU17" s="70"/>
      <c r="AV17" s="16"/>
      <c r="AW17" s="68"/>
      <c r="AX17" s="68"/>
      <c r="AY17" s="68"/>
      <c r="AZ17" s="68"/>
      <c r="BA17" s="68"/>
      <c r="BB17" s="75"/>
      <c r="BC17" s="70"/>
      <c r="BD17" s="21"/>
      <c r="BE17" s="40"/>
      <c r="BF17" s="76"/>
      <c r="BG17" s="41"/>
      <c r="BH17" s="21"/>
      <c r="BI17" s="40"/>
      <c r="BJ17" s="41"/>
      <c r="BK17" s="21"/>
      <c r="BL17" s="40"/>
      <c r="BM17" s="76"/>
      <c r="BN17" s="68"/>
      <c r="BO17" s="68"/>
      <c r="BP17" s="70"/>
      <c r="BQ17" s="72"/>
      <c r="BR17" s="68">
        <v>1</v>
      </c>
      <c r="BS17" s="70"/>
      <c r="BT17" s="57"/>
      <c r="BU17" s="57"/>
      <c r="BV17" s="58"/>
      <c r="BW17" s="57"/>
      <c r="BX17" s="57"/>
      <c r="BY17" s="81"/>
      <c r="BZ17" s="56"/>
      <c r="CA17" s="57"/>
      <c r="CB17" s="57"/>
      <c r="CC17" s="57"/>
      <c r="CD17" s="57"/>
      <c r="CE17" s="58"/>
      <c r="CF17" s="88"/>
      <c r="CG17" s="88"/>
      <c r="CH17" s="88"/>
      <c r="CI17" s="88"/>
      <c r="CJ17" s="88">
        <v>22</v>
      </c>
      <c r="CK17" s="99"/>
      <c r="CL17" s="106"/>
      <c r="CM17" s="107"/>
      <c r="CN17" s="108"/>
      <c r="CO17" s="109"/>
      <c r="CP17" s="110">
        <v>22</v>
      </c>
      <c r="CQ17" s="111"/>
      <c r="CR17" s="105">
        <v>1</v>
      </c>
      <c r="CS17" s="16"/>
    </row>
    <row r="18" spans="1:97" s="2" customFormat="1" ht="15" customHeight="1">
      <c r="A18" s="16">
        <v>12</v>
      </c>
      <c r="B18" s="17" t="s">
        <v>82</v>
      </c>
      <c r="C18" s="18" t="s">
        <v>91</v>
      </c>
      <c r="D18" s="19"/>
      <c r="E18" s="16"/>
      <c r="F18" s="16">
        <v>257</v>
      </c>
      <c r="G18" s="16"/>
      <c r="H18" s="16"/>
      <c r="I18" s="16"/>
      <c r="J18" s="20"/>
      <c r="K18" s="39"/>
      <c r="L18" s="21"/>
      <c r="M18" s="40"/>
      <c r="N18" s="41"/>
      <c r="O18" s="21"/>
      <c r="P18" s="40"/>
      <c r="Q18" s="56">
        <f>F18</f>
        <v>257</v>
      </c>
      <c r="R18" s="57"/>
      <c r="S18" s="57"/>
      <c r="T18" s="58"/>
      <c r="U18" s="59"/>
      <c r="V18" s="60"/>
      <c r="W18" s="61"/>
      <c r="X18" s="41"/>
      <c r="Y18" s="21"/>
      <c r="Z18" s="21"/>
      <c r="AA18" s="21"/>
      <c r="AB18" s="21"/>
      <c r="AC18" s="40"/>
      <c r="AD18" s="68"/>
      <c r="AE18" s="68"/>
      <c r="AF18" s="68"/>
      <c r="AG18" s="68"/>
      <c r="AH18" s="68">
        <v>1</v>
      </c>
      <c r="AI18" s="70"/>
      <c r="AJ18" s="68"/>
      <c r="AK18" s="68"/>
      <c r="AL18" s="68">
        <v>1</v>
      </c>
      <c r="AM18" s="70"/>
      <c r="AN18" s="68"/>
      <c r="AO18" s="68"/>
      <c r="AP18" s="68"/>
      <c r="AQ18" s="72"/>
      <c r="AR18" s="72"/>
      <c r="AS18" s="72"/>
      <c r="AT18" s="68"/>
      <c r="AU18" s="70"/>
      <c r="AV18" s="16"/>
      <c r="AW18" s="68"/>
      <c r="AX18" s="68"/>
      <c r="AY18" s="68"/>
      <c r="AZ18" s="68"/>
      <c r="BA18" s="68"/>
      <c r="BB18" s="75"/>
      <c r="BC18" s="70">
        <v>1</v>
      </c>
      <c r="BD18" s="21"/>
      <c r="BE18" s="40"/>
      <c r="BF18" s="76"/>
      <c r="BG18" s="41"/>
      <c r="BH18" s="21"/>
      <c r="BI18" s="40"/>
      <c r="BJ18" s="41"/>
      <c r="BK18" s="21">
        <v>12</v>
      </c>
      <c r="BL18" s="40"/>
      <c r="BM18" s="76"/>
      <c r="BN18" s="68"/>
      <c r="BO18" s="68"/>
      <c r="BP18" s="70"/>
      <c r="BQ18" s="72"/>
      <c r="BR18" s="68"/>
      <c r="BS18" s="70"/>
      <c r="BT18" s="57"/>
      <c r="BU18" s="57"/>
      <c r="BV18" s="58"/>
      <c r="BW18" s="57"/>
      <c r="BX18" s="57"/>
      <c r="BY18" s="81"/>
      <c r="BZ18" s="56"/>
      <c r="CA18" s="57"/>
      <c r="CB18" s="57"/>
      <c r="CC18" s="57"/>
      <c r="CD18" s="57">
        <v>6</v>
      </c>
      <c r="CE18" s="58"/>
      <c r="CF18" s="88"/>
      <c r="CG18" s="88"/>
      <c r="CH18" s="88"/>
      <c r="CI18" s="88"/>
      <c r="CJ18" s="88"/>
      <c r="CK18" s="99"/>
      <c r="CL18" s="106"/>
      <c r="CM18" s="107"/>
      <c r="CN18" s="108"/>
      <c r="CO18" s="109"/>
      <c r="CP18" s="110"/>
      <c r="CQ18" s="111"/>
      <c r="CR18" s="105">
        <v>13</v>
      </c>
      <c r="CS18" s="16"/>
    </row>
    <row r="19" spans="1:97" s="2" customFormat="1" ht="15" customHeight="1">
      <c r="A19" s="16">
        <v>13</v>
      </c>
      <c r="B19" s="17" t="s">
        <v>92</v>
      </c>
      <c r="C19" s="18" t="s">
        <v>93</v>
      </c>
      <c r="D19" s="19"/>
      <c r="E19" s="16">
        <v>14</v>
      </c>
      <c r="F19" s="16"/>
      <c r="G19" s="16"/>
      <c r="H19" s="16"/>
      <c r="I19" s="16"/>
      <c r="J19" s="20"/>
      <c r="K19" s="39"/>
      <c r="L19" s="21"/>
      <c r="M19" s="40"/>
      <c r="N19" s="41"/>
      <c r="O19" s="21"/>
      <c r="P19" s="40"/>
      <c r="Q19" s="56">
        <v>14</v>
      </c>
      <c r="R19" s="57"/>
      <c r="S19" s="57"/>
      <c r="T19" s="58"/>
      <c r="U19" s="59"/>
      <c r="V19" s="60"/>
      <c r="W19" s="61"/>
      <c r="X19" s="41"/>
      <c r="Y19" s="21"/>
      <c r="Z19" s="21"/>
      <c r="AA19" s="21"/>
      <c r="AB19" s="21">
        <v>1</v>
      </c>
      <c r="AC19" s="40"/>
      <c r="AD19" s="68"/>
      <c r="AE19" s="68"/>
      <c r="AF19" s="68"/>
      <c r="AG19" s="68"/>
      <c r="AH19" s="68"/>
      <c r="AI19" s="70"/>
      <c r="AJ19" s="68"/>
      <c r="AK19" s="68"/>
      <c r="AL19" s="68"/>
      <c r="AM19" s="70"/>
      <c r="AN19" s="68"/>
      <c r="AO19" s="68"/>
      <c r="AP19" s="68"/>
      <c r="AQ19" s="72"/>
      <c r="AR19" s="72"/>
      <c r="AS19" s="72"/>
      <c r="AT19" s="68"/>
      <c r="AU19" s="70"/>
      <c r="AV19" s="16"/>
      <c r="AW19" s="68"/>
      <c r="AX19" s="68"/>
      <c r="AY19" s="68"/>
      <c r="AZ19" s="68"/>
      <c r="BA19" s="68"/>
      <c r="BB19" s="75"/>
      <c r="BC19" s="70"/>
      <c r="BD19" s="21"/>
      <c r="BE19" s="40"/>
      <c r="BF19" s="76"/>
      <c r="BG19" s="41"/>
      <c r="BH19" s="21"/>
      <c r="BI19" s="40"/>
      <c r="BJ19" s="41"/>
      <c r="BK19" s="21"/>
      <c r="BL19" s="40">
        <v>1</v>
      </c>
      <c r="BM19" s="76"/>
      <c r="BN19" s="68"/>
      <c r="BO19" s="68"/>
      <c r="BP19" s="70"/>
      <c r="BQ19" s="72"/>
      <c r="BR19" s="68"/>
      <c r="BS19" s="70">
        <v>1</v>
      </c>
      <c r="BT19" s="57"/>
      <c r="BU19" s="57"/>
      <c r="BV19" s="58"/>
      <c r="BW19" s="57"/>
      <c r="BX19" s="57"/>
      <c r="BY19" s="81"/>
      <c r="BZ19" s="56"/>
      <c r="CA19" s="57"/>
      <c r="CB19" s="57"/>
      <c r="CC19" s="57"/>
      <c r="CD19" s="57"/>
      <c r="CE19" s="58"/>
      <c r="CF19" s="88"/>
      <c r="CG19" s="88"/>
      <c r="CH19" s="88"/>
      <c r="CI19" s="88"/>
      <c r="CJ19" s="88"/>
      <c r="CK19" s="99"/>
      <c r="CL19" s="106"/>
      <c r="CM19" s="107"/>
      <c r="CN19" s="108"/>
      <c r="CO19" s="109"/>
      <c r="CP19" s="110"/>
      <c r="CQ19" s="111"/>
      <c r="CR19" s="105">
        <v>1</v>
      </c>
      <c r="CS19" s="16"/>
    </row>
    <row r="20" spans="1:97" s="2" customFormat="1" ht="15" customHeight="1">
      <c r="A20" s="16">
        <v>14</v>
      </c>
      <c r="B20" s="17" t="s">
        <v>82</v>
      </c>
      <c r="C20" s="18" t="s">
        <v>94</v>
      </c>
      <c r="D20" s="19"/>
      <c r="E20" s="16"/>
      <c r="F20" s="16">
        <v>31</v>
      </c>
      <c r="G20" s="16"/>
      <c r="H20" s="16"/>
      <c r="I20" s="16"/>
      <c r="J20" s="20"/>
      <c r="K20" s="39"/>
      <c r="L20" s="21"/>
      <c r="M20" s="40"/>
      <c r="N20" s="41"/>
      <c r="O20" s="21"/>
      <c r="P20" s="40"/>
      <c r="Q20" s="56">
        <f>F20-CP20</f>
        <v>17</v>
      </c>
      <c r="R20" s="57"/>
      <c r="S20" s="57"/>
      <c r="T20" s="58"/>
      <c r="U20" s="59"/>
      <c r="V20" s="60"/>
      <c r="W20" s="61"/>
      <c r="X20" s="41"/>
      <c r="Y20" s="21"/>
      <c r="Z20" s="21"/>
      <c r="AA20" s="21"/>
      <c r="AB20" s="21"/>
      <c r="AC20" s="40"/>
      <c r="AD20" s="68"/>
      <c r="AE20" s="68"/>
      <c r="AF20" s="68"/>
      <c r="AG20" s="68"/>
      <c r="AH20" s="68">
        <v>1</v>
      </c>
      <c r="AI20" s="70"/>
      <c r="AJ20" s="68"/>
      <c r="AK20" s="68"/>
      <c r="AL20" s="68">
        <v>1</v>
      </c>
      <c r="AM20" s="70"/>
      <c r="AN20" s="68"/>
      <c r="AO20" s="68"/>
      <c r="AP20" s="68"/>
      <c r="AQ20" s="72"/>
      <c r="AR20" s="72"/>
      <c r="AS20" s="72"/>
      <c r="AT20" s="68"/>
      <c r="AU20" s="70"/>
      <c r="AV20" s="16"/>
      <c r="AW20" s="68"/>
      <c r="AX20" s="68"/>
      <c r="AY20" s="68"/>
      <c r="AZ20" s="68"/>
      <c r="BA20" s="68"/>
      <c r="BB20" s="75"/>
      <c r="BC20" s="70">
        <v>1</v>
      </c>
      <c r="BD20" s="21"/>
      <c r="BE20" s="40"/>
      <c r="BF20" s="76"/>
      <c r="BG20" s="41"/>
      <c r="BH20" s="21"/>
      <c r="BI20" s="40"/>
      <c r="BJ20" s="41"/>
      <c r="BK20" s="21">
        <v>1</v>
      </c>
      <c r="BL20" s="40"/>
      <c r="BM20" s="76"/>
      <c r="BN20" s="68"/>
      <c r="BO20" s="68"/>
      <c r="BP20" s="70"/>
      <c r="BQ20" s="72"/>
      <c r="BR20" s="68"/>
      <c r="BS20" s="70"/>
      <c r="BT20" s="57"/>
      <c r="BU20" s="57"/>
      <c r="BV20" s="58"/>
      <c r="BW20" s="57"/>
      <c r="BX20" s="57"/>
      <c r="BY20" s="81"/>
      <c r="BZ20" s="56"/>
      <c r="CA20" s="57"/>
      <c r="CB20" s="57"/>
      <c r="CC20" s="57"/>
      <c r="CD20" s="57"/>
      <c r="CE20" s="58"/>
      <c r="CF20" s="88"/>
      <c r="CG20" s="88"/>
      <c r="CH20" s="88"/>
      <c r="CI20" s="88"/>
      <c r="CJ20" s="88">
        <f>5.5+8.5</f>
        <v>14</v>
      </c>
      <c r="CK20" s="99"/>
      <c r="CL20" s="106"/>
      <c r="CM20" s="107"/>
      <c r="CN20" s="108"/>
      <c r="CO20" s="109"/>
      <c r="CP20" s="110">
        <f>CJ20</f>
        <v>14</v>
      </c>
      <c r="CQ20" s="111"/>
      <c r="CR20" s="105">
        <v>5</v>
      </c>
      <c r="CS20" s="16"/>
    </row>
    <row r="21" spans="1:97" s="2" customFormat="1" ht="15" customHeight="1">
      <c r="A21" s="16">
        <v>15</v>
      </c>
      <c r="B21" s="17" t="s">
        <v>95</v>
      </c>
      <c r="C21" s="18" t="s">
        <v>96</v>
      </c>
      <c r="D21" s="19"/>
      <c r="E21" s="16"/>
      <c r="F21" s="16">
        <v>26</v>
      </c>
      <c r="G21" s="16"/>
      <c r="H21" s="16"/>
      <c r="I21" s="16"/>
      <c r="J21" s="20"/>
      <c r="K21" s="39"/>
      <c r="L21" s="21"/>
      <c r="M21" s="40"/>
      <c r="N21" s="41"/>
      <c r="O21" s="21"/>
      <c r="P21" s="40"/>
      <c r="Q21" s="56"/>
      <c r="R21" s="57"/>
      <c r="S21" s="57"/>
      <c r="T21" s="58">
        <f>F21</f>
        <v>26</v>
      </c>
      <c r="U21" s="59"/>
      <c r="V21" s="60"/>
      <c r="W21" s="61"/>
      <c r="X21" s="41"/>
      <c r="Y21" s="21"/>
      <c r="Z21" s="21"/>
      <c r="AA21" s="21">
        <v>1</v>
      </c>
      <c r="AB21" s="21"/>
      <c r="AC21" s="40"/>
      <c r="AD21" s="68"/>
      <c r="AE21" s="68"/>
      <c r="AF21" s="68"/>
      <c r="AG21" s="68"/>
      <c r="AH21" s="68"/>
      <c r="AI21" s="70"/>
      <c r="AJ21" s="68"/>
      <c r="AK21" s="68"/>
      <c r="AL21" s="68"/>
      <c r="AM21" s="70"/>
      <c r="AN21" s="68"/>
      <c r="AO21" s="68"/>
      <c r="AP21" s="68"/>
      <c r="AQ21" s="72"/>
      <c r="AR21" s="72"/>
      <c r="AS21" s="72"/>
      <c r="AT21" s="68"/>
      <c r="AU21" s="70"/>
      <c r="AV21" s="16"/>
      <c r="AW21" s="68"/>
      <c r="AX21" s="68"/>
      <c r="AY21" s="68"/>
      <c r="AZ21" s="68"/>
      <c r="BA21" s="68"/>
      <c r="BB21" s="75"/>
      <c r="BC21" s="70"/>
      <c r="BD21" s="21">
        <v>1</v>
      </c>
      <c r="BE21" s="40"/>
      <c r="BF21" s="76"/>
      <c r="BG21" s="41"/>
      <c r="BH21" s="21"/>
      <c r="BI21" s="40"/>
      <c r="BJ21" s="41"/>
      <c r="BK21" s="21"/>
      <c r="BL21" s="40"/>
      <c r="BM21" s="76"/>
      <c r="BN21" s="68"/>
      <c r="BO21" s="68"/>
      <c r="BP21" s="70"/>
      <c r="BQ21" s="72"/>
      <c r="BR21" s="68">
        <v>1</v>
      </c>
      <c r="BS21" s="70"/>
      <c r="BT21" s="57"/>
      <c r="BU21" s="57"/>
      <c r="BV21" s="58"/>
      <c r="BW21" s="57"/>
      <c r="BX21" s="57"/>
      <c r="BY21" s="81"/>
      <c r="BZ21" s="56"/>
      <c r="CA21" s="57"/>
      <c r="CB21" s="57"/>
      <c r="CC21" s="57"/>
      <c r="CD21" s="57"/>
      <c r="CE21" s="58"/>
      <c r="CF21" s="88"/>
      <c r="CG21" s="88"/>
      <c r="CH21" s="88"/>
      <c r="CI21" s="88"/>
      <c r="CJ21" s="88"/>
      <c r="CK21" s="99"/>
      <c r="CL21" s="106"/>
      <c r="CM21" s="107"/>
      <c r="CN21" s="108"/>
      <c r="CO21" s="109"/>
      <c r="CP21" s="110"/>
      <c r="CQ21" s="111"/>
      <c r="CR21" s="105"/>
      <c r="CS21" s="16">
        <v>1</v>
      </c>
    </row>
    <row r="22" spans="1:97" s="2" customFormat="1" ht="15" customHeight="1">
      <c r="A22" s="16">
        <v>16</v>
      </c>
      <c r="B22" s="17" t="s">
        <v>97</v>
      </c>
      <c r="C22" s="18" t="s">
        <v>98</v>
      </c>
      <c r="D22" s="19"/>
      <c r="E22" s="16">
        <v>46</v>
      </c>
      <c r="F22" s="16"/>
      <c r="G22" s="16"/>
      <c r="H22" s="16"/>
      <c r="I22" s="16"/>
      <c r="J22" s="20"/>
      <c r="K22" s="39"/>
      <c r="L22" s="21"/>
      <c r="M22" s="40"/>
      <c r="N22" s="41"/>
      <c r="O22" s="21"/>
      <c r="P22" s="40"/>
      <c r="Q22" s="56"/>
      <c r="R22" s="57"/>
      <c r="S22" s="57"/>
      <c r="T22" s="58">
        <f>E22-CQ22</f>
        <v>32</v>
      </c>
      <c r="U22" s="59"/>
      <c r="V22" s="60"/>
      <c r="W22" s="61"/>
      <c r="X22" s="41"/>
      <c r="Y22" s="21"/>
      <c r="Z22" s="21"/>
      <c r="AA22" s="21"/>
      <c r="AB22" s="21">
        <v>1</v>
      </c>
      <c r="AC22" s="40"/>
      <c r="AD22" s="68"/>
      <c r="AE22" s="68"/>
      <c r="AF22" s="68"/>
      <c r="AG22" s="68"/>
      <c r="AH22" s="68"/>
      <c r="AI22" s="70"/>
      <c r="AJ22" s="68"/>
      <c r="AK22" s="68"/>
      <c r="AL22" s="68"/>
      <c r="AM22" s="70"/>
      <c r="AN22" s="68"/>
      <c r="AO22" s="68"/>
      <c r="AP22" s="68"/>
      <c r="AQ22" s="72"/>
      <c r="AR22" s="72"/>
      <c r="AS22" s="72"/>
      <c r="AT22" s="68"/>
      <c r="AU22" s="70"/>
      <c r="AV22" s="16"/>
      <c r="AW22" s="68"/>
      <c r="AX22" s="68"/>
      <c r="AY22" s="68"/>
      <c r="AZ22" s="68"/>
      <c r="BA22" s="68"/>
      <c r="BB22" s="75"/>
      <c r="BC22" s="70"/>
      <c r="BD22" s="21"/>
      <c r="BE22" s="40"/>
      <c r="BF22" s="76"/>
      <c r="BG22" s="41"/>
      <c r="BH22" s="21"/>
      <c r="BI22" s="40"/>
      <c r="BJ22" s="41"/>
      <c r="BK22" s="21"/>
      <c r="BL22" s="40">
        <v>1</v>
      </c>
      <c r="BM22" s="76"/>
      <c r="BN22" s="68"/>
      <c r="BO22" s="68"/>
      <c r="BP22" s="70"/>
      <c r="BQ22" s="72"/>
      <c r="BR22" s="68"/>
      <c r="BS22" s="70"/>
      <c r="BT22" s="57"/>
      <c r="BU22" s="57"/>
      <c r="BV22" s="58"/>
      <c r="BW22" s="57"/>
      <c r="BX22" s="57"/>
      <c r="BY22" s="81"/>
      <c r="BZ22" s="56"/>
      <c r="CA22" s="57"/>
      <c r="CB22" s="57"/>
      <c r="CC22" s="57"/>
      <c r="CD22" s="57"/>
      <c r="CE22" s="58"/>
      <c r="CF22" s="88"/>
      <c r="CG22" s="88"/>
      <c r="CH22" s="88"/>
      <c r="CI22" s="88"/>
      <c r="CJ22" s="88"/>
      <c r="CK22" s="99">
        <v>14</v>
      </c>
      <c r="CL22" s="106"/>
      <c r="CM22" s="107"/>
      <c r="CN22" s="108"/>
      <c r="CO22" s="109"/>
      <c r="CP22" s="110"/>
      <c r="CQ22" s="111">
        <f>CK22</f>
        <v>14</v>
      </c>
      <c r="CR22" s="105">
        <v>3</v>
      </c>
      <c r="CS22" s="16"/>
    </row>
    <row r="23" spans="1:97" s="2" customFormat="1" ht="15" customHeight="1">
      <c r="A23" s="16">
        <v>17</v>
      </c>
      <c r="B23" s="17" t="s">
        <v>82</v>
      </c>
      <c r="C23" s="18" t="s">
        <v>99</v>
      </c>
      <c r="D23" s="19"/>
      <c r="E23" s="16"/>
      <c r="F23" s="16"/>
      <c r="G23" s="16"/>
      <c r="H23" s="16">
        <v>102</v>
      </c>
      <c r="I23" s="16"/>
      <c r="J23" s="20"/>
      <c r="K23" s="39"/>
      <c r="L23" s="21"/>
      <c r="M23" s="40"/>
      <c r="N23" s="41"/>
      <c r="O23" s="21"/>
      <c r="P23" s="40"/>
      <c r="Q23" s="56">
        <f>H23-CN23</f>
        <v>84</v>
      </c>
      <c r="R23" s="57"/>
      <c r="S23" s="57"/>
      <c r="T23" s="58"/>
      <c r="U23" s="59"/>
      <c r="V23" s="60"/>
      <c r="W23" s="61"/>
      <c r="X23" s="41"/>
      <c r="Y23" s="21"/>
      <c r="Z23" s="21">
        <v>1</v>
      </c>
      <c r="AA23" s="21"/>
      <c r="AB23" s="21"/>
      <c r="AC23" s="40"/>
      <c r="AD23" s="68"/>
      <c r="AE23" s="68"/>
      <c r="AF23" s="68">
        <v>2</v>
      </c>
      <c r="AG23" s="68"/>
      <c r="AH23" s="68">
        <v>1</v>
      </c>
      <c r="AI23" s="70"/>
      <c r="AJ23" s="68"/>
      <c r="AK23" s="68"/>
      <c r="AL23" s="68"/>
      <c r="AM23" s="70"/>
      <c r="AN23" s="68"/>
      <c r="AO23" s="68"/>
      <c r="AP23" s="68"/>
      <c r="AQ23" s="72"/>
      <c r="AR23" s="72"/>
      <c r="AS23" s="72"/>
      <c r="AT23" s="68"/>
      <c r="AU23" s="70"/>
      <c r="AV23" s="16"/>
      <c r="AW23" s="68"/>
      <c r="AX23" s="68"/>
      <c r="AY23" s="68"/>
      <c r="AZ23" s="68"/>
      <c r="BA23" s="68"/>
      <c r="BB23" s="75"/>
      <c r="BC23" s="70"/>
      <c r="BD23" s="21"/>
      <c r="BE23" s="40"/>
      <c r="BF23" s="76"/>
      <c r="BG23" s="41"/>
      <c r="BH23" s="21"/>
      <c r="BI23" s="40"/>
      <c r="BJ23" s="41"/>
      <c r="BK23" s="21"/>
      <c r="BL23" s="40"/>
      <c r="BM23" s="76"/>
      <c r="BN23" s="68"/>
      <c r="BO23" s="68"/>
      <c r="BP23" s="70">
        <v>1</v>
      </c>
      <c r="BQ23" s="72"/>
      <c r="BR23" s="68"/>
      <c r="BS23" s="70"/>
      <c r="BT23" s="57"/>
      <c r="BU23" s="57"/>
      <c r="BV23" s="58"/>
      <c r="BW23" s="57"/>
      <c r="BX23" s="57"/>
      <c r="BY23" s="81"/>
      <c r="BZ23" s="56"/>
      <c r="CA23" s="57"/>
      <c r="CB23" s="57"/>
      <c r="CC23" s="57"/>
      <c r="CD23" s="57"/>
      <c r="CE23" s="58"/>
      <c r="CF23" s="88"/>
      <c r="CG23" s="88"/>
      <c r="CH23" s="88">
        <v>18</v>
      </c>
      <c r="CI23" s="88"/>
      <c r="CJ23" s="88"/>
      <c r="CK23" s="99"/>
      <c r="CL23" s="106"/>
      <c r="CM23" s="107"/>
      <c r="CN23" s="108">
        <f>CH23</f>
        <v>18</v>
      </c>
      <c r="CO23" s="109"/>
      <c r="CP23" s="110"/>
      <c r="CQ23" s="111"/>
      <c r="CR23" s="105">
        <v>5</v>
      </c>
      <c r="CS23" s="16"/>
    </row>
    <row r="24" spans="1:97" s="2" customFormat="1" ht="15" customHeight="1">
      <c r="A24" s="16">
        <v>18</v>
      </c>
      <c r="B24" s="17" t="s">
        <v>82</v>
      </c>
      <c r="C24" s="18" t="s">
        <v>100</v>
      </c>
      <c r="D24" s="19"/>
      <c r="E24" s="16"/>
      <c r="F24" s="20"/>
      <c r="G24" s="16"/>
      <c r="H24" s="16">
        <v>148</v>
      </c>
      <c r="I24" s="16"/>
      <c r="J24" s="20"/>
      <c r="K24" s="39"/>
      <c r="L24" s="21"/>
      <c r="M24" s="40"/>
      <c r="N24" s="41"/>
      <c r="O24" s="21"/>
      <c r="P24" s="40"/>
      <c r="Q24" s="56">
        <f>H24-CN24</f>
        <v>129</v>
      </c>
      <c r="R24" s="57"/>
      <c r="S24" s="57"/>
      <c r="T24" s="58"/>
      <c r="U24" s="59"/>
      <c r="V24" s="60"/>
      <c r="W24" s="61"/>
      <c r="X24" s="41"/>
      <c r="Y24" s="21"/>
      <c r="Z24" s="21"/>
      <c r="AA24" s="21"/>
      <c r="AB24" s="21"/>
      <c r="AC24" s="40"/>
      <c r="AD24" s="68"/>
      <c r="AE24" s="68"/>
      <c r="AF24" s="68"/>
      <c r="AG24" s="68"/>
      <c r="AH24" s="68">
        <v>1</v>
      </c>
      <c r="AI24" s="70"/>
      <c r="AJ24" s="68"/>
      <c r="AK24" s="68"/>
      <c r="AL24" s="68"/>
      <c r="AM24" s="70"/>
      <c r="AN24" s="68"/>
      <c r="AO24" s="68"/>
      <c r="AP24" s="68">
        <v>1</v>
      </c>
      <c r="AQ24" s="72"/>
      <c r="AR24" s="72"/>
      <c r="AS24" s="72"/>
      <c r="AT24" s="68"/>
      <c r="AU24" s="70"/>
      <c r="AV24" s="16"/>
      <c r="AW24" s="68"/>
      <c r="AX24" s="68"/>
      <c r="AY24" s="68"/>
      <c r="AZ24" s="68"/>
      <c r="BA24" s="68"/>
      <c r="BB24" s="75"/>
      <c r="BC24" s="70"/>
      <c r="BD24" s="21"/>
      <c r="BE24" s="40"/>
      <c r="BF24" s="76"/>
      <c r="BG24" s="41"/>
      <c r="BH24" s="21"/>
      <c r="BI24" s="40"/>
      <c r="BJ24" s="41"/>
      <c r="BK24" s="21"/>
      <c r="BL24" s="40"/>
      <c r="BM24" s="76"/>
      <c r="BN24" s="68"/>
      <c r="BO24" s="68"/>
      <c r="BP24" s="70">
        <v>20</v>
      </c>
      <c r="BQ24" s="72"/>
      <c r="BR24" s="68"/>
      <c r="BS24" s="70"/>
      <c r="BT24" s="57"/>
      <c r="BU24" s="57"/>
      <c r="BV24" s="58"/>
      <c r="BW24" s="57"/>
      <c r="BX24" s="57"/>
      <c r="BY24" s="81"/>
      <c r="BZ24" s="56"/>
      <c r="CA24" s="57"/>
      <c r="CB24" s="57">
        <f>1.1+1.1+1.1+1.1+1.1+1.1</f>
        <v>6.6</v>
      </c>
      <c r="CC24" s="57"/>
      <c r="CD24" s="57"/>
      <c r="CE24" s="58"/>
      <c r="CF24" s="88"/>
      <c r="CG24" s="88"/>
      <c r="CH24" s="88">
        <v>19</v>
      </c>
      <c r="CI24" s="88"/>
      <c r="CJ24" s="88"/>
      <c r="CK24" s="99"/>
      <c r="CL24" s="106"/>
      <c r="CM24" s="107"/>
      <c r="CN24" s="108">
        <f>CH24</f>
        <v>19</v>
      </c>
      <c r="CO24" s="109"/>
      <c r="CP24" s="110"/>
      <c r="CQ24" s="111"/>
      <c r="CR24" s="105">
        <v>17</v>
      </c>
      <c r="CS24" s="16"/>
    </row>
    <row r="25" spans="1:97" s="2" customFormat="1" ht="15" customHeight="1">
      <c r="A25" s="16">
        <v>19</v>
      </c>
      <c r="B25" s="17" t="s">
        <v>82</v>
      </c>
      <c r="C25" s="18" t="s">
        <v>101</v>
      </c>
      <c r="D25" s="19"/>
      <c r="E25" s="16"/>
      <c r="F25" s="16"/>
      <c r="G25" s="16"/>
      <c r="H25" s="16">
        <v>47</v>
      </c>
      <c r="I25" s="16"/>
      <c r="J25" s="20"/>
      <c r="K25" s="39"/>
      <c r="L25" s="21"/>
      <c r="M25" s="40"/>
      <c r="N25" s="41"/>
      <c r="O25" s="21"/>
      <c r="P25" s="40"/>
      <c r="Q25" s="56">
        <f>H25-CN25</f>
        <v>34</v>
      </c>
      <c r="R25" s="57"/>
      <c r="S25" s="57"/>
      <c r="T25" s="58"/>
      <c r="U25" s="59"/>
      <c r="V25" s="60"/>
      <c r="W25" s="61"/>
      <c r="X25" s="41"/>
      <c r="Y25" s="21"/>
      <c r="Z25" s="21"/>
      <c r="AA25" s="21"/>
      <c r="AB25" s="21"/>
      <c r="AC25" s="40"/>
      <c r="AD25" s="68"/>
      <c r="AE25" s="68"/>
      <c r="AF25" s="68"/>
      <c r="AG25" s="68"/>
      <c r="AH25" s="68"/>
      <c r="AI25" s="70"/>
      <c r="AJ25" s="68"/>
      <c r="AK25" s="68"/>
      <c r="AL25" s="68"/>
      <c r="AM25" s="70"/>
      <c r="AN25" s="68"/>
      <c r="AO25" s="68"/>
      <c r="AP25" s="68">
        <v>1</v>
      </c>
      <c r="AQ25" s="72"/>
      <c r="AR25" s="72"/>
      <c r="AS25" s="72"/>
      <c r="AT25" s="68"/>
      <c r="AU25" s="70"/>
      <c r="AV25" s="16"/>
      <c r="AW25" s="68"/>
      <c r="AX25" s="68"/>
      <c r="AY25" s="68"/>
      <c r="AZ25" s="68"/>
      <c r="BA25" s="68"/>
      <c r="BB25" s="75"/>
      <c r="BC25" s="70">
        <v>1</v>
      </c>
      <c r="BD25" s="21"/>
      <c r="BE25" s="40"/>
      <c r="BF25" s="76"/>
      <c r="BG25" s="41"/>
      <c r="BH25" s="21"/>
      <c r="BI25" s="40"/>
      <c r="BJ25" s="41"/>
      <c r="BK25" s="21"/>
      <c r="BL25" s="40"/>
      <c r="BM25" s="76"/>
      <c r="BN25" s="68"/>
      <c r="BO25" s="68"/>
      <c r="BP25" s="70">
        <v>4</v>
      </c>
      <c r="BQ25" s="72"/>
      <c r="BR25" s="68"/>
      <c r="BS25" s="70"/>
      <c r="BT25" s="57"/>
      <c r="BU25" s="57"/>
      <c r="BV25" s="58"/>
      <c r="BW25" s="57"/>
      <c r="BX25" s="57"/>
      <c r="BY25" s="81"/>
      <c r="BZ25" s="56"/>
      <c r="CA25" s="57"/>
      <c r="CB25" s="57">
        <f>1.1+1.1</f>
        <v>2.2000000000000002</v>
      </c>
      <c r="CC25" s="57"/>
      <c r="CD25" s="57"/>
      <c r="CE25" s="58"/>
      <c r="CF25" s="88"/>
      <c r="CG25" s="88"/>
      <c r="CH25" s="88">
        <v>13</v>
      </c>
      <c r="CI25" s="88"/>
      <c r="CJ25" s="88"/>
      <c r="CK25" s="99"/>
      <c r="CL25" s="106"/>
      <c r="CM25" s="107"/>
      <c r="CN25" s="108">
        <v>13</v>
      </c>
      <c r="CO25" s="109"/>
      <c r="CP25" s="110"/>
      <c r="CQ25" s="111"/>
      <c r="CR25" s="105">
        <v>7</v>
      </c>
      <c r="CS25" s="16"/>
    </row>
    <row r="26" spans="1:97" s="2" customFormat="1" ht="15" customHeight="1">
      <c r="A26" s="16">
        <v>20</v>
      </c>
      <c r="B26" s="17" t="s">
        <v>102</v>
      </c>
      <c r="C26" s="18" t="s">
        <v>103</v>
      </c>
      <c r="D26" s="19"/>
      <c r="E26" s="16">
        <v>21</v>
      </c>
      <c r="F26" s="16"/>
      <c r="G26" s="16"/>
      <c r="H26" s="16"/>
      <c r="I26" s="16"/>
      <c r="J26" s="20"/>
      <c r="K26" s="39"/>
      <c r="L26" s="21"/>
      <c r="M26" s="40"/>
      <c r="N26" s="41"/>
      <c r="O26" s="21"/>
      <c r="P26" s="40"/>
      <c r="Q26" s="56"/>
      <c r="R26" s="57"/>
      <c r="S26" s="57">
        <f>E26</f>
        <v>21</v>
      </c>
      <c r="T26" s="58"/>
      <c r="U26" s="59"/>
      <c r="V26" s="60"/>
      <c r="W26" s="61"/>
      <c r="X26" s="41"/>
      <c r="Y26" s="21"/>
      <c r="Z26" s="21"/>
      <c r="AA26" s="21"/>
      <c r="AB26" s="21">
        <v>1</v>
      </c>
      <c r="AC26" s="40"/>
      <c r="AD26" s="68"/>
      <c r="AE26" s="68"/>
      <c r="AF26" s="68"/>
      <c r="AG26" s="68"/>
      <c r="AH26" s="68"/>
      <c r="AI26" s="70"/>
      <c r="AJ26" s="68"/>
      <c r="AK26" s="68"/>
      <c r="AL26" s="68"/>
      <c r="AM26" s="70"/>
      <c r="AN26" s="68"/>
      <c r="AO26" s="68"/>
      <c r="AP26" s="68"/>
      <c r="AQ26" s="72"/>
      <c r="AR26" s="72"/>
      <c r="AS26" s="72"/>
      <c r="AT26" s="68"/>
      <c r="AU26" s="70"/>
      <c r="AV26" s="16"/>
      <c r="AW26" s="68"/>
      <c r="AX26" s="68"/>
      <c r="AY26" s="68"/>
      <c r="AZ26" s="68"/>
      <c r="BA26" s="68"/>
      <c r="BB26" s="75"/>
      <c r="BC26" s="70"/>
      <c r="BD26" s="21"/>
      <c r="BE26" s="40"/>
      <c r="BF26" s="76"/>
      <c r="BG26" s="41"/>
      <c r="BH26" s="21"/>
      <c r="BI26" s="40"/>
      <c r="BJ26" s="41"/>
      <c r="BK26" s="21"/>
      <c r="BL26" s="40">
        <v>1</v>
      </c>
      <c r="BM26" s="76"/>
      <c r="BN26" s="68"/>
      <c r="BO26" s="68"/>
      <c r="BP26" s="70"/>
      <c r="BQ26" s="72"/>
      <c r="BR26" s="68"/>
      <c r="BS26" s="70">
        <v>1</v>
      </c>
      <c r="BT26" s="57"/>
      <c r="BU26" s="57"/>
      <c r="BV26" s="58"/>
      <c r="BW26" s="57"/>
      <c r="BX26" s="57"/>
      <c r="BY26" s="81"/>
      <c r="BZ26" s="56"/>
      <c r="CA26" s="57"/>
      <c r="CB26" s="57"/>
      <c r="CC26" s="57"/>
      <c r="CD26" s="57"/>
      <c r="CE26" s="58"/>
      <c r="CF26" s="88"/>
      <c r="CG26" s="88"/>
      <c r="CH26" s="88"/>
      <c r="CI26" s="88"/>
      <c r="CJ26" s="88"/>
      <c r="CK26" s="99"/>
      <c r="CL26" s="106"/>
      <c r="CM26" s="107"/>
      <c r="CN26" s="108"/>
      <c r="CO26" s="109"/>
      <c r="CP26" s="110"/>
      <c r="CQ26" s="111"/>
      <c r="CR26" s="105">
        <v>1</v>
      </c>
      <c r="CS26" s="16"/>
    </row>
    <row r="27" spans="1:97" s="2" customFormat="1" ht="15" customHeight="1">
      <c r="A27" s="16">
        <v>21</v>
      </c>
      <c r="B27" s="17" t="s">
        <v>82</v>
      </c>
      <c r="C27" s="18" t="s">
        <v>104</v>
      </c>
      <c r="D27" s="19"/>
      <c r="E27" s="16"/>
      <c r="F27" s="16"/>
      <c r="G27" s="16"/>
      <c r="H27" s="16">
        <v>29</v>
      </c>
      <c r="I27" s="16"/>
      <c r="J27" s="20"/>
      <c r="K27" s="39"/>
      <c r="L27" s="21"/>
      <c r="M27" s="40"/>
      <c r="N27" s="41"/>
      <c r="O27" s="21"/>
      <c r="P27" s="40"/>
      <c r="Q27" s="56">
        <f>H27</f>
        <v>29</v>
      </c>
      <c r="R27" s="57"/>
      <c r="S27" s="57"/>
      <c r="T27" s="58"/>
      <c r="U27" s="59"/>
      <c r="V27" s="60"/>
      <c r="W27" s="61"/>
      <c r="X27" s="41"/>
      <c r="Y27" s="21"/>
      <c r="Z27" s="21">
        <v>1</v>
      </c>
      <c r="AA27" s="21"/>
      <c r="AB27" s="21"/>
      <c r="AC27" s="40"/>
      <c r="AD27" s="68"/>
      <c r="AE27" s="68"/>
      <c r="AF27" s="68">
        <v>2</v>
      </c>
      <c r="AG27" s="68"/>
      <c r="AH27" s="68"/>
      <c r="AI27" s="70"/>
      <c r="AJ27" s="68"/>
      <c r="AK27" s="68"/>
      <c r="AL27" s="68"/>
      <c r="AM27" s="70"/>
      <c r="AN27" s="68"/>
      <c r="AO27" s="68"/>
      <c r="AP27" s="68"/>
      <c r="AQ27" s="72"/>
      <c r="AR27" s="72"/>
      <c r="AS27" s="72"/>
      <c r="AT27" s="68"/>
      <c r="AU27" s="70"/>
      <c r="AV27" s="16"/>
      <c r="AW27" s="68"/>
      <c r="AX27" s="68"/>
      <c r="AY27" s="68"/>
      <c r="AZ27" s="68"/>
      <c r="BA27" s="68"/>
      <c r="BB27" s="75"/>
      <c r="BC27" s="70"/>
      <c r="BD27" s="21"/>
      <c r="BE27" s="40"/>
      <c r="BF27" s="76"/>
      <c r="BG27" s="41"/>
      <c r="BH27" s="21"/>
      <c r="BI27" s="40"/>
      <c r="BJ27" s="41"/>
      <c r="BK27" s="21"/>
      <c r="BL27" s="40"/>
      <c r="BM27" s="76"/>
      <c r="BN27" s="68"/>
      <c r="BO27" s="68"/>
      <c r="BP27" s="70">
        <v>4</v>
      </c>
      <c r="BQ27" s="72">
        <v>1</v>
      </c>
      <c r="BR27" s="68"/>
      <c r="BS27" s="70"/>
      <c r="BT27" s="57"/>
      <c r="BU27" s="57"/>
      <c r="BV27" s="58"/>
      <c r="BW27" s="57"/>
      <c r="BX27" s="57"/>
      <c r="BY27" s="81"/>
      <c r="BZ27" s="56"/>
      <c r="CA27" s="57"/>
      <c r="CB27" s="57">
        <v>5</v>
      </c>
      <c r="CC27" s="57"/>
      <c r="CD27" s="57"/>
      <c r="CE27" s="58"/>
      <c r="CF27" s="88"/>
      <c r="CG27" s="88"/>
      <c r="CH27" s="88"/>
      <c r="CI27" s="88"/>
      <c r="CJ27" s="88"/>
      <c r="CK27" s="99"/>
      <c r="CL27" s="106"/>
      <c r="CM27" s="107"/>
      <c r="CN27" s="108"/>
      <c r="CO27" s="109"/>
      <c r="CP27" s="110"/>
      <c r="CQ27" s="111"/>
      <c r="CR27" s="105">
        <v>5</v>
      </c>
      <c r="CS27" s="16"/>
    </row>
    <row r="28" spans="1:97" s="2" customFormat="1" ht="15" customHeight="1">
      <c r="A28" s="16">
        <v>22</v>
      </c>
      <c r="B28" s="17" t="s">
        <v>105</v>
      </c>
      <c r="C28" s="18" t="s">
        <v>106</v>
      </c>
      <c r="D28" s="19"/>
      <c r="E28" s="16"/>
      <c r="F28" s="20">
        <v>269</v>
      </c>
      <c r="G28" s="16"/>
      <c r="H28" s="16"/>
      <c r="I28" s="16"/>
      <c r="J28" s="20"/>
      <c r="K28" s="39"/>
      <c r="L28" s="21"/>
      <c r="M28" s="40"/>
      <c r="N28" s="41"/>
      <c r="O28" s="21"/>
      <c r="P28" s="40"/>
      <c r="Q28" s="56"/>
      <c r="R28" s="57"/>
      <c r="S28" s="57"/>
      <c r="T28" s="58">
        <f>F28-CP28</f>
        <v>248.5</v>
      </c>
      <c r="U28" s="59"/>
      <c r="V28" s="60"/>
      <c r="W28" s="61"/>
      <c r="X28" s="41"/>
      <c r="Y28" s="21"/>
      <c r="Z28" s="21"/>
      <c r="AA28" s="21">
        <v>1</v>
      </c>
      <c r="AB28" s="21"/>
      <c r="AC28" s="40"/>
      <c r="AD28" s="68"/>
      <c r="AE28" s="68"/>
      <c r="AF28" s="68"/>
      <c r="AG28" s="68"/>
      <c r="AH28" s="68">
        <v>1</v>
      </c>
      <c r="AI28" s="70"/>
      <c r="AJ28" s="68"/>
      <c r="AK28" s="68"/>
      <c r="AL28" s="68">
        <v>1</v>
      </c>
      <c r="AM28" s="70"/>
      <c r="AN28" s="68"/>
      <c r="AO28" s="68"/>
      <c r="AP28" s="68"/>
      <c r="AQ28" s="72"/>
      <c r="AR28" s="72"/>
      <c r="AS28" s="72"/>
      <c r="AT28" s="68"/>
      <c r="AU28" s="70"/>
      <c r="AV28" s="16"/>
      <c r="AW28" s="68"/>
      <c r="AX28" s="68"/>
      <c r="AY28" s="68"/>
      <c r="AZ28" s="68"/>
      <c r="BA28" s="68"/>
      <c r="BB28" s="75"/>
      <c r="BC28" s="70">
        <v>1</v>
      </c>
      <c r="BD28" s="21"/>
      <c r="BE28" s="40"/>
      <c r="BF28" s="76"/>
      <c r="BG28" s="41"/>
      <c r="BH28" s="21"/>
      <c r="BI28" s="40"/>
      <c r="BJ28" s="41"/>
      <c r="BK28" s="21"/>
      <c r="BL28" s="40"/>
      <c r="BM28" s="76"/>
      <c r="BN28" s="68"/>
      <c r="BO28" s="68"/>
      <c r="BP28" s="70"/>
      <c r="BQ28" s="72"/>
      <c r="BR28" s="68"/>
      <c r="BS28" s="70"/>
      <c r="BT28" s="57"/>
      <c r="BU28" s="57"/>
      <c r="BV28" s="58"/>
      <c r="BW28" s="57"/>
      <c r="BX28" s="57"/>
      <c r="BY28" s="81"/>
      <c r="BZ28" s="56"/>
      <c r="CA28" s="57"/>
      <c r="CB28" s="57"/>
      <c r="CC28" s="57"/>
      <c r="CD28" s="57"/>
      <c r="CE28" s="58"/>
      <c r="CF28" s="88"/>
      <c r="CG28" s="88"/>
      <c r="CH28" s="88"/>
      <c r="CI28" s="88"/>
      <c r="CJ28" s="88">
        <f>7.5+13</f>
        <v>20.5</v>
      </c>
      <c r="CK28" s="99"/>
      <c r="CL28" s="106"/>
      <c r="CM28" s="107"/>
      <c r="CN28" s="108"/>
      <c r="CO28" s="109"/>
      <c r="CP28" s="110">
        <f>CJ28</f>
        <v>20.5</v>
      </c>
      <c r="CQ28" s="111"/>
      <c r="CR28" s="105"/>
      <c r="CS28" s="16">
        <v>4</v>
      </c>
    </row>
    <row r="29" spans="1:97" s="2" customFormat="1" ht="15" customHeight="1">
      <c r="A29" s="16">
        <v>23</v>
      </c>
      <c r="B29" s="17" t="s">
        <v>107</v>
      </c>
      <c r="C29" s="18" t="s">
        <v>108</v>
      </c>
      <c r="D29" s="19"/>
      <c r="E29" s="16">
        <f>63-10</f>
        <v>53</v>
      </c>
      <c r="F29" s="20"/>
      <c r="G29" s="16"/>
      <c r="H29" s="16"/>
      <c r="I29" s="16"/>
      <c r="J29" s="20"/>
      <c r="K29" s="39"/>
      <c r="L29" s="21"/>
      <c r="M29" s="40"/>
      <c r="N29" s="41"/>
      <c r="O29" s="21"/>
      <c r="P29" s="40"/>
      <c r="Q29" s="56">
        <f>E29</f>
        <v>53</v>
      </c>
      <c r="R29" s="57"/>
      <c r="S29" s="57"/>
      <c r="T29" s="58"/>
      <c r="U29" s="59"/>
      <c r="V29" s="60"/>
      <c r="W29" s="61"/>
      <c r="X29" s="41"/>
      <c r="Y29" s="21"/>
      <c r="Z29" s="21"/>
      <c r="AA29" s="21"/>
      <c r="AB29" s="21"/>
      <c r="AC29" s="40"/>
      <c r="AD29" s="68"/>
      <c r="AE29" s="68"/>
      <c r="AF29" s="68"/>
      <c r="AG29" s="68"/>
      <c r="AH29" s="68"/>
      <c r="AI29" s="70"/>
      <c r="AJ29" s="68"/>
      <c r="AK29" s="68"/>
      <c r="AL29" s="68"/>
      <c r="AM29" s="70"/>
      <c r="AN29" s="68"/>
      <c r="AO29" s="68"/>
      <c r="AP29" s="68"/>
      <c r="AQ29" s="72"/>
      <c r="AR29" s="72"/>
      <c r="AS29" s="72"/>
      <c r="AT29" s="68"/>
      <c r="AU29" s="70"/>
      <c r="AV29" s="16"/>
      <c r="AW29" s="68"/>
      <c r="AX29" s="68"/>
      <c r="AY29" s="68"/>
      <c r="AZ29" s="68"/>
      <c r="BA29" s="68"/>
      <c r="BB29" s="75"/>
      <c r="BC29" s="70"/>
      <c r="BD29" s="21"/>
      <c r="BE29" s="40"/>
      <c r="BF29" s="76"/>
      <c r="BG29" s="41"/>
      <c r="BH29" s="21"/>
      <c r="BI29" s="40"/>
      <c r="BJ29" s="41"/>
      <c r="BK29" s="21"/>
      <c r="BL29" s="40"/>
      <c r="BM29" s="76"/>
      <c r="BN29" s="68"/>
      <c r="BO29" s="68"/>
      <c r="BP29" s="70"/>
      <c r="BQ29" s="72"/>
      <c r="BR29" s="68"/>
      <c r="BS29" s="70">
        <v>1</v>
      </c>
      <c r="BT29" s="57"/>
      <c r="BU29" s="57"/>
      <c r="BV29" s="58"/>
      <c r="BW29" s="57"/>
      <c r="BX29" s="57"/>
      <c r="BY29" s="81"/>
      <c r="BZ29" s="56"/>
      <c r="CA29" s="57"/>
      <c r="CB29" s="57"/>
      <c r="CC29" s="57"/>
      <c r="CD29" s="57"/>
      <c r="CE29" s="58"/>
      <c r="CF29" s="88"/>
      <c r="CG29" s="88"/>
      <c r="CH29" s="88"/>
      <c r="CI29" s="88"/>
      <c r="CJ29" s="88"/>
      <c r="CK29" s="99"/>
      <c r="CL29" s="106"/>
      <c r="CM29" s="107"/>
      <c r="CN29" s="108"/>
      <c r="CO29" s="109"/>
      <c r="CP29" s="110"/>
      <c r="CQ29" s="111"/>
      <c r="CR29" s="105"/>
      <c r="CS29" s="16">
        <v>1</v>
      </c>
    </row>
    <row r="30" spans="1:97" s="2" customFormat="1" ht="15" customHeight="1">
      <c r="A30" s="16">
        <v>24</v>
      </c>
      <c r="B30" s="17" t="s">
        <v>105</v>
      </c>
      <c r="C30" s="18" t="s">
        <v>109</v>
      </c>
      <c r="D30" s="19"/>
      <c r="E30" s="16"/>
      <c r="F30" s="16">
        <v>326</v>
      </c>
      <c r="G30" s="16"/>
      <c r="H30" s="16"/>
      <c r="I30" s="16"/>
      <c r="J30" s="20"/>
      <c r="K30" s="39"/>
      <c r="L30" s="21"/>
      <c r="M30" s="40"/>
      <c r="N30" s="41"/>
      <c r="O30" s="21"/>
      <c r="P30" s="40"/>
      <c r="Q30" s="56">
        <v>23</v>
      </c>
      <c r="R30" s="57"/>
      <c r="S30" s="57"/>
      <c r="T30" s="58">
        <v>293</v>
      </c>
      <c r="U30" s="59"/>
      <c r="V30" s="60"/>
      <c r="W30" s="61"/>
      <c r="X30" s="41"/>
      <c r="Y30" s="21"/>
      <c r="Z30" s="21"/>
      <c r="AA30" s="21"/>
      <c r="AB30" s="21"/>
      <c r="AC30" s="40"/>
      <c r="AD30" s="68"/>
      <c r="AE30" s="68"/>
      <c r="AF30" s="68"/>
      <c r="AG30" s="68"/>
      <c r="AH30" s="68">
        <v>1</v>
      </c>
      <c r="AI30" s="70"/>
      <c r="AJ30" s="68"/>
      <c r="AK30" s="68"/>
      <c r="AL30" s="68">
        <v>1</v>
      </c>
      <c r="AM30" s="70"/>
      <c r="AN30" s="68"/>
      <c r="AO30" s="68"/>
      <c r="AP30" s="68"/>
      <c r="AQ30" s="72"/>
      <c r="AR30" s="72"/>
      <c r="AS30" s="72"/>
      <c r="AT30" s="68"/>
      <c r="AU30" s="70"/>
      <c r="AV30" s="16"/>
      <c r="AW30" s="68"/>
      <c r="AX30" s="68"/>
      <c r="AY30" s="68"/>
      <c r="AZ30" s="68"/>
      <c r="BA30" s="68"/>
      <c r="BB30" s="75"/>
      <c r="BC30" s="70">
        <v>1</v>
      </c>
      <c r="BD30" s="21">
        <v>1</v>
      </c>
      <c r="BE30" s="40"/>
      <c r="BF30" s="76"/>
      <c r="BG30" s="41"/>
      <c r="BH30" s="21"/>
      <c r="BI30" s="40"/>
      <c r="BJ30" s="41"/>
      <c r="BK30" s="21">
        <v>8</v>
      </c>
      <c r="BL30" s="40"/>
      <c r="BM30" s="76"/>
      <c r="BN30" s="68"/>
      <c r="BO30" s="68"/>
      <c r="BP30" s="70"/>
      <c r="BQ30" s="72"/>
      <c r="BR30" s="68"/>
      <c r="BS30" s="70"/>
      <c r="BT30" s="57"/>
      <c r="BU30" s="57"/>
      <c r="BV30" s="58"/>
      <c r="BW30" s="57"/>
      <c r="BX30" s="57"/>
      <c r="BY30" s="81">
        <v>12</v>
      </c>
      <c r="BZ30" s="56"/>
      <c r="CA30" s="57"/>
      <c r="CB30" s="57"/>
      <c r="CC30" s="57"/>
      <c r="CD30" s="57">
        <v>2</v>
      </c>
      <c r="CE30" s="58"/>
      <c r="CF30" s="88"/>
      <c r="CG30" s="88"/>
      <c r="CH30" s="88"/>
      <c r="CI30" s="88"/>
      <c r="CJ30" s="88">
        <v>10</v>
      </c>
      <c r="CK30" s="99"/>
      <c r="CL30" s="106"/>
      <c r="CM30" s="107"/>
      <c r="CN30" s="108"/>
      <c r="CO30" s="109"/>
      <c r="CP30" s="110">
        <f>CJ30</f>
        <v>10</v>
      </c>
      <c r="CQ30" s="111"/>
      <c r="CR30" s="105"/>
      <c r="CS30" s="16">
        <v>14</v>
      </c>
    </row>
    <row r="31" spans="1:97" s="2" customFormat="1" ht="15" customHeight="1">
      <c r="A31" s="16">
        <v>25</v>
      </c>
      <c r="B31" s="17" t="s">
        <v>110</v>
      </c>
      <c r="C31" s="18" t="s">
        <v>111</v>
      </c>
      <c r="D31" s="19"/>
      <c r="E31" s="16">
        <v>1</v>
      </c>
      <c r="F31" s="20"/>
      <c r="G31" s="16"/>
      <c r="H31" s="16"/>
      <c r="I31" s="16"/>
      <c r="J31" s="20"/>
      <c r="K31" s="39"/>
      <c r="L31" s="21"/>
      <c r="M31" s="40"/>
      <c r="N31" s="41"/>
      <c r="O31" s="21"/>
      <c r="P31" s="40"/>
      <c r="Q31" s="56">
        <v>1</v>
      </c>
      <c r="R31" s="57"/>
      <c r="S31" s="57"/>
      <c r="T31" s="58"/>
      <c r="U31" s="59"/>
      <c r="V31" s="60"/>
      <c r="W31" s="61"/>
      <c r="X31" s="41"/>
      <c r="Y31" s="21"/>
      <c r="Z31" s="21"/>
      <c r="AA31" s="21"/>
      <c r="AB31" s="21"/>
      <c r="AC31" s="40"/>
      <c r="AD31" s="68"/>
      <c r="AE31" s="68"/>
      <c r="AF31" s="68"/>
      <c r="AG31" s="68"/>
      <c r="AH31" s="68"/>
      <c r="AI31" s="70"/>
      <c r="AJ31" s="68"/>
      <c r="AK31" s="68"/>
      <c r="AL31" s="68"/>
      <c r="AM31" s="70"/>
      <c r="AN31" s="68"/>
      <c r="AO31" s="68"/>
      <c r="AP31" s="68"/>
      <c r="AQ31" s="72"/>
      <c r="AR31" s="72"/>
      <c r="AS31" s="72"/>
      <c r="AT31" s="68"/>
      <c r="AU31" s="70"/>
      <c r="AV31" s="16"/>
      <c r="AW31" s="68"/>
      <c r="AX31" s="68"/>
      <c r="AY31" s="68"/>
      <c r="AZ31" s="68"/>
      <c r="BA31" s="68"/>
      <c r="BB31" s="75"/>
      <c r="BC31" s="70"/>
      <c r="BD31" s="21"/>
      <c r="BE31" s="40"/>
      <c r="BF31" s="76"/>
      <c r="BG31" s="41"/>
      <c r="BH31" s="21"/>
      <c r="BI31" s="40"/>
      <c r="BJ31" s="41"/>
      <c r="BK31" s="21"/>
      <c r="BL31" s="40"/>
      <c r="BM31" s="76"/>
      <c r="BN31" s="68"/>
      <c r="BO31" s="68"/>
      <c r="BP31" s="70"/>
      <c r="BQ31" s="72"/>
      <c r="BR31" s="68"/>
      <c r="BS31" s="70">
        <v>1</v>
      </c>
      <c r="BT31" s="57"/>
      <c r="BU31" s="57"/>
      <c r="BV31" s="58"/>
      <c r="BW31" s="57"/>
      <c r="BX31" s="57"/>
      <c r="BY31" s="81"/>
      <c r="BZ31" s="56"/>
      <c r="CA31" s="57"/>
      <c r="CB31" s="57"/>
      <c r="CC31" s="57"/>
      <c r="CD31" s="57"/>
      <c r="CE31" s="58"/>
      <c r="CF31" s="88"/>
      <c r="CG31" s="88"/>
      <c r="CH31" s="88"/>
      <c r="CI31" s="88"/>
      <c r="CJ31" s="88"/>
      <c r="CK31" s="99"/>
      <c r="CL31" s="106"/>
      <c r="CM31" s="107"/>
      <c r="CN31" s="108"/>
      <c r="CO31" s="109"/>
      <c r="CP31" s="110"/>
      <c r="CQ31" s="111"/>
      <c r="CR31" s="105"/>
      <c r="CS31" s="16"/>
    </row>
    <row r="32" spans="1:97" s="2" customFormat="1" ht="15" customHeight="1">
      <c r="A32" s="16">
        <v>26</v>
      </c>
      <c r="B32" s="17" t="s">
        <v>105</v>
      </c>
      <c r="C32" s="18" t="s">
        <v>112</v>
      </c>
      <c r="D32" s="19"/>
      <c r="E32" s="16"/>
      <c r="F32" s="20">
        <v>67</v>
      </c>
      <c r="G32" s="16"/>
      <c r="H32" s="16"/>
      <c r="I32" s="16"/>
      <c r="J32" s="20"/>
      <c r="K32" s="39"/>
      <c r="L32" s="21"/>
      <c r="M32" s="40"/>
      <c r="N32" s="41"/>
      <c r="O32" s="21"/>
      <c r="P32" s="40"/>
      <c r="Q32" s="56"/>
      <c r="R32" s="57"/>
      <c r="S32" s="57"/>
      <c r="T32" s="58">
        <f>F32</f>
        <v>67</v>
      </c>
      <c r="U32" s="59"/>
      <c r="V32" s="60"/>
      <c r="W32" s="61"/>
      <c r="X32" s="41"/>
      <c r="Y32" s="21"/>
      <c r="Z32" s="21"/>
      <c r="AA32" s="21"/>
      <c r="AB32" s="21"/>
      <c r="AC32" s="40"/>
      <c r="AD32" s="68"/>
      <c r="AE32" s="68"/>
      <c r="AF32" s="68"/>
      <c r="AG32" s="68"/>
      <c r="AH32" s="68"/>
      <c r="AI32" s="70"/>
      <c r="AJ32" s="68"/>
      <c r="AK32" s="68"/>
      <c r="AL32" s="68">
        <v>1</v>
      </c>
      <c r="AM32" s="70"/>
      <c r="AN32" s="68"/>
      <c r="AO32" s="68"/>
      <c r="AP32" s="68"/>
      <c r="AQ32" s="72"/>
      <c r="AR32" s="72"/>
      <c r="AS32" s="72"/>
      <c r="AT32" s="68"/>
      <c r="AU32" s="70"/>
      <c r="AV32" s="16"/>
      <c r="AW32" s="68"/>
      <c r="AX32" s="68"/>
      <c r="AY32" s="68"/>
      <c r="AZ32" s="68"/>
      <c r="BA32" s="68"/>
      <c r="BB32" s="75"/>
      <c r="BC32" s="70">
        <v>1</v>
      </c>
      <c r="BD32" s="21"/>
      <c r="BE32" s="40"/>
      <c r="BF32" s="76"/>
      <c r="BG32" s="41"/>
      <c r="BH32" s="21"/>
      <c r="BI32" s="40"/>
      <c r="BJ32" s="41"/>
      <c r="BK32" s="21"/>
      <c r="BL32" s="40"/>
      <c r="BM32" s="76"/>
      <c r="BN32" s="68"/>
      <c r="BO32" s="68"/>
      <c r="BP32" s="70"/>
      <c r="BQ32" s="72"/>
      <c r="BR32" s="68"/>
      <c r="BS32" s="70"/>
      <c r="BT32" s="57"/>
      <c r="BU32" s="57"/>
      <c r="BV32" s="58"/>
      <c r="BW32" s="57"/>
      <c r="BX32" s="57"/>
      <c r="BY32" s="81"/>
      <c r="BZ32" s="56"/>
      <c r="CA32" s="57"/>
      <c r="CB32" s="57"/>
      <c r="CC32" s="57"/>
      <c r="CD32" s="57"/>
      <c r="CE32" s="58"/>
      <c r="CF32" s="88"/>
      <c r="CG32" s="88"/>
      <c r="CH32" s="88"/>
      <c r="CI32" s="88"/>
      <c r="CJ32" s="88"/>
      <c r="CK32" s="99"/>
      <c r="CL32" s="106"/>
      <c r="CM32" s="107"/>
      <c r="CN32" s="108"/>
      <c r="CO32" s="109"/>
      <c r="CP32" s="110"/>
      <c r="CQ32" s="111"/>
      <c r="CR32" s="105">
        <v>1</v>
      </c>
      <c r="CS32" s="16"/>
    </row>
    <row r="33" spans="1:97" s="2" customFormat="1" ht="15" customHeight="1">
      <c r="A33" s="16">
        <v>27</v>
      </c>
      <c r="B33" s="17" t="s">
        <v>113</v>
      </c>
      <c r="C33" s="18" t="s">
        <v>114</v>
      </c>
      <c r="D33" s="19"/>
      <c r="E33" s="16">
        <v>6</v>
      </c>
      <c r="F33" s="16"/>
      <c r="G33" s="16"/>
      <c r="H33" s="16"/>
      <c r="I33" s="16"/>
      <c r="J33" s="20"/>
      <c r="K33" s="39"/>
      <c r="L33" s="21"/>
      <c r="M33" s="40"/>
      <c r="N33" s="41"/>
      <c r="O33" s="21"/>
      <c r="P33" s="40"/>
      <c r="Q33" s="56"/>
      <c r="R33" s="57"/>
      <c r="S33" s="57"/>
      <c r="T33" s="58"/>
      <c r="U33" s="59"/>
      <c r="V33" s="60"/>
      <c r="W33" s="61"/>
      <c r="X33" s="41"/>
      <c r="Y33" s="21"/>
      <c r="Z33" s="21"/>
      <c r="AA33" s="21"/>
      <c r="AB33" s="21"/>
      <c r="AC33" s="40"/>
      <c r="AD33" s="68"/>
      <c r="AE33" s="68"/>
      <c r="AF33" s="68"/>
      <c r="AG33" s="68"/>
      <c r="AH33" s="68"/>
      <c r="AI33" s="70"/>
      <c r="AJ33" s="68"/>
      <c r="AK33" s="68"/>
      <c r="AL33" s="68"/>
      <c r="AM33" s="70"/>
      <c r="AN33" s="68"/>
      <c r="AO33" s="68"/>
      <c r="AP33" s="68"/>
      <c r="AQ33" s="72"/>
      <c r="AR33" s="72"/>
      <c r="AS33" s="72"/>
      <c r="AT33" s="68"/>
      <c r="AU33" s="70"/>
      <c r="AV33" s="16"/>
      <c r="AW33" s="68"/>
      <c r="AX33" s="68"/>
      <c r="AY33" s="68"/>
      <c r="AZ33" s="68"/>
      <c r="BA33" s="68"/>
      <c r="BB33" s="75"/>
      <c r="BC33" s="70"/>
      <c r="BD33" s="21"/>
      <c r="BE33" s="40"/>
      <c r="BF33" s="76"/>
      <c r="BG33" s="41"/>
      <c r="BH33" s="21"/>
      <c r="BI33" s="40"/>
      <c r="BJ33" s="41"/>
      <c r="BK33" s="21"/>
      <c r="BL33" s="40"/>
      <c r="BM33" s="76"/>
      <c r="BN33" s="68"/>
      <c r="BO33" s="68"/>
      <c r="BP33" s="70"/>
      <c r="BQ33" s="72"/>
      <c r="BR33" s="68"/>
      <c r="BS33" s="70">
        <v>1</v>
      </c>
      <c r="BT33" s="57"/>
      <c r="BU33" s="57"/>
      <c r="BV33" s="58"/>
      <c r="BW33" s="57"/>
      <c r="BX33" s="57"/>
      <c r="BY33" s="81"/>
      <c r="BZ33" s="56"/>
      <c r="CA33" s="57"/>
      <c r="CB33" s="57"/>
      <c r="CC33" s="57"/>
      <c r="CD33" s="57"/>
      <c r="CE33" s="58"/>
      <c r="CF33" s="88"/>
      <c r="CG33" s="88"/>
      <c r="CH33" s="88"/>
      <c r="CI33" s="88"/>
      <c r="CJ33" s="88"/>
      <c r="CK33" s="99">
        <v>6</v>
      </c>
      <c r="CL33" s="106"/>
      <c r="CM33" s="107"/>
      <c r="CN33" s="108"/>
      <c r="CO33" s="109"/>
      <c r="CP33" s="110"/>
      <c r="CQ33" s="111">
        <f>CK33</f>
        <v>6</v>
      </c>
      <c r="CR33" s="105"/>
      <c r="CS33" s="16">
        <v>1</v>
      </c>
    </row>
    <row r="34" spans="1:97" s="2" customFormat="1" ht="15" customHeight="1">
      <c r="A34" s="16">
        <v>28</v>
      </c>
      <c r="B34" s="17" t="s">
        <v>105</v>
      </c>
      <c r="C34" s="18" t="s">
        <v>115</v>
      </c>
      <c r="D34" s="19"/>
      <c r="E34" s="16"/>
      <c r="F34" s="16">
        <v>455</v>
      </c>
      <c r="G34" s="16"/>
      <c r="H34" s="16"/>
      <c r="I34" s="16"/>
      <c r="J34" s="20"/>
      <c r="K34" s="39"/>
      <c r="L34" s="21"/>
      <c r="M34" s="40"/>
      <c r="N34" s="41"/>
      <c r="O34" s="21"/>
      <c r="P34" s="40"/>
      <c r="Q34" s="56">
        <f>3+2+1.5+5+4+4</f>
        <v>19.5</v>
      </c>
      <c r="R34" s="57"/>
      <c r="S34" s="57"/>
      <c r="T34" s="58">
        <f>F34-Q34-CP34</f>
        <v>426.5</v>
      </c>
      <c r="U34" s="59"/>
      <c r="V34" s="60"/>
      <c r="W34" s="61"/>
      <c r="X34" s="41"/>
      <c r="Y34" s="21"/>
      <c r="Z34" s="21"/>
      <c r="AA34" s="21"/>
      <c r="AB34" s="21"/>
      <c r="AC34" s="40"/>
      <c r="AD34" s="68"/>
      <c r="AE34" s="68"/>
      <c r="AF34" s="68"/>
      <c r="AG34" s="68"/>
      <c r="AH34" s="68"/>
      <c r="AI34" s="70">
        <v>1</v>
      </c>
      <c r="AJ34" s="68"/>
      <c r="AK34" s="68"/>
      <c r="AL34" s="68"/>
      <c r="AM34" s="70"/>
      <c r="AN34" s="68"/>
      <c r="AO34" s="68"/>
      <c r="AP34" s="68"/>
      <c r="AQ34" s="72"/>
      <c r="AR34" s="72"/>
      <c r="AS34" s="72"/>
      <c r="AT34" s="68"/>
      <c r="AU34" s="70">
        <v>1</v>
      </c>
      <c r="AV34" s="16"/>
      <c r="AW34" s="68"/>
      <c r="AX34" s="68"/>
      <c r="AY34" s="68"/>
      <c r="AZ34" s="68"/>
      <c r="BA34" s="68"/>
      <c r="BB34" s="75"/>
      <c r="BC34" s="70"/>
      <c r="BD34" s="21"/>
      <c r="BE34" s="40"/>
      <c r="BF34" s="76"/>
      <c r="BG34" s="41"/>
      <c r="BH34" s="21"/>
      <c r="BI34" s="40"/>
      <c r="BJ34" s="41"/>
      <c r="BK34" s="21">
        <v>16</v>
      </c>
      <c r="BL34" s="40"/>
      <c r="BM34" s="76"/>
      <c r="BN34" s="68"/>
      <c r="BO34" s="68"/>
      <c r="BP34" s="70"/>
      <c r="BQ34" s="72"/>
      <c r="BR34" s="68"/>
      <c r="BS34" s="70"/>
      <c r="BT34" s="57"/>
      <c r="BU34" s="57"/>
      <c r="BV34" s="58"/>
      <c r="BW34" s="57"/>
      <c r="BX34" s="57"/>
      <c r="BY34" s="81"/>
      <c r="BZ34" s="56"/>
      <c r="CA34" s="57"/>
      <c r="CB34" s="57"/>
      <c r="CC34" s="57"/>
      <c r="CD34" s="57"/>
      <c r="CE34" s="58"/>
      <c r="CF34" s="88"/>
      <c r="CG34" s="88"/>
      <c r="CH34" s="88"/>
      <c r="CI34" s="88"/>
      <c r="CJ34" s="88">
        <v>9</v>
      </c>
      <c r="CK34" s="99"/>
      <c r="CL34" s="106"/>
      <c r="CM34" s="107"/>
      <c r="CN34" s="108"/>
      <c r="CO34" s="109"/>
      <c r="CP34" s="110">
        <f>CJ34</f>
        <v>9</v>
      </c>
      <c r="CQ34" s="111"/>
      <c r="CR34" s="105"/>
      <c r="CS34" s="16">
        <v>11</v>
      </c>
    </row>
    <row r="35" spans="1:97" s="2" customFormat="1" ht="15" customHeight="1">
      <c r="A35" s="16">
        <v>29</v>
      </c>
      <c r="B35" s="17" t="s">
        <v>116</v>
      </c>
      <c r="C35" s="18" t="s">
        <v>117</v>
      </c>
      <c r="D35" s="19"/>
      <c r="E35" s="20">
        <f>137-20</f>
        <v>117</v>
      </c>
      <c r="F35" s="16"/>
      <c r="G35" s="16"/>
      <c r="H35" s="16"/>
      <c r="I35" s="16"/>
      <c r="J35" s="20"/>
      <c r="K35" s="39"/>
      <c r="L35" s="21"/>
      <c r="M35" s="40"/>
      <c r="N35" s="41"/>
      <c r="O35" s="21"/>
      <c r="P35" s="40"/>
      <c r="Q35" s="57">
        <f>E35-CQ35</f>
        <v>111.5</v>
      </c>
      <c r="R35" s="57"/>
      <c r="S35" s="57"/>
      <c r="T35" s="58"/>
      <c r="U35" s="59"/>
      <c r="V35" s="60"/>
      <c r="W35" s="61"/>
      <c r="X35" s="41"/>
      <c r="Y35" s="21"/>
      <c r="Z35" s="21"/>
      <c r="AA35" s="21"/>
      <c r="AB35" s="21"/>
      <c r="AC35" s="40"/>
      <c r="AD35" s="68"/>
      <c r="AE35" s="68"/>
      <c r="AF35" s="68"/>
      <c r="AG35" s="68"/>
      <c r="AH35" s="68"/>
      <c r="AI35" s="70"/>
      <c r="AJ35" s="68"/>
      <c r="AK35" s="68"/>
      <c r="AL35" s="68"/>
      <c r="AM35" s="70">
        <v>1</v>
      </c>
      <c r="AN35" s="68"/>
      <c r="AO35" s="68"/>
      <c r="AP35" s="68"/>
      <c r="AQ35" s="72"/>
      <c r="AR35" s="72"/>
      <c r="AS35" s="72"/>
      <c r="AT35" s="68"/>
      <c r="AU35" s="70"/>
      <c r="AV35" s="16"/>
      <c r="AW35" s="68"/>
      <c r="AX35" s="68"/>
      <c r="AY35" s="68"/>
      <c r="AZ35" s="68"/>
      <c r="BA35" s="68"/>
      <c r="BB35" s="75"/>
      <c r="BC35" s="70"/>
      <c r="BD35" s="21"/>
      <c r="BE35" s="40"/>
      <c r="BF35" s="76"/>
      <c r="BG35" s="41"/>
      <c r="BH35" s="21"/>
      <c r="BI35" s="40"/>
      <c r="BJ35" s="41"/>
      <c r="BK35" s="21"/>
      <c r="BL35" s="40">
        <v>4</v>
      </c>
      <c r="BM35" s="76"/>
      <c r="BN35" s="68"/>
      <c r="BO35" s="68"/>
      <c r="BP35" s="70"/>
      <c r="BQ35" s="72"/>
      <c r="BR35" s="68"/>
      <c r="BS35" s="70">
        <v>1</v>
      </c>
      <c r="BT35" s="57"/>
      <c r="BU35" s="57"/>
      <c r="BV35" s="58"/>
      <c r="BW35" s="57"/>
      <c r="BX35" s="57"/>
      <c r="BY35" s="81"/>
      <c r="BZ35" s="56"/>
      <c r="CA35" s="57"/>
      <c r="CB35" s="57"/>
      <c r="CC35" s="57"/>
      <c r="CD35" s="57"/>
      <c r="CE35" s="58"/>
      <c r="CF35" s="88"/>
      <c r="CG35" s="88"/>
      <c r="CH35" s="88"/>
      <c r="CI35" s="88"/>
      <c r="CJ35" s="88"/>
      <c r="CK35" s="99">
        <v>5.5</v>
      </c>
      <c r="CL35" s="106"/>
      <c r="CM35" s="107"/>
      <c r="CN35" s="108"/>
      <c r="CO35" s="109"/>
      <c r="CP35" s="110"/>
      <c r="CQ35" s="111">
        <f>CK35</f>
        <v>5.5</v>
      </c>
      <c r="CR35" s="105">
        <v>4</v>
      </c>
      <c r="CS35" s="16">
        <v>1</v>
      </c>
    </row>
    <row r="36" spans="1:97" s="2" customFormat="1" ht="15" customHeight="1">
      <c r="A36" s="16">
        <v>30</v>
      </c>
      <c r="B36" s="17" t="s">
        <v>116</v>
      </c>
      <c r="C36" s="18" t="s">
        <v>118</v>
      </c>
      <c r="D36" s="19"/>
      <c r="E36" s="20">
        <f>57-8-3</f>
        <v>46</v>
      </c>
      <c r="F36" s="16"/>
      <c r="G36" s="16"/>
      <c r="H36" s="16"/>
      <c r="I36" s="16"/>
      <c r="J36" s="20"/>
      <c r="K36" s="39"/>
      <c r="L36" s="21"/>
      <c r="M36" s="40"/>
      <c r="N36" s="41"/>
      <c r="O36" s="21"/>
      <c r="P36" s="40"/>
      <c r="Q36" s="62">
        <f>E36</f>
        <v>46</v>
      </c>
      <c r="R36" s="57"/>
      <c r="S36" s="57"/>
      <c r="T36" s="58"/>
      <c r="U36" s="59"/>
      <c r="V36" s="60"/>
      <c r="W36" s="61"/>
      <c r="X36" s="41"/>
      <c r="Y36" s="21"/>
      <c r="Z36" s="21"/>
      <c r="AA36" s="21"/>
      <c r="AB36" s="21"/>
      <c r="AC36" s="40"/>
      <c r="AD36" s="68"/>
      <c r="AE36" s="68"/>
      <c r="AF36" s="68"/>
      <c r="AG36" s="68"/>
      <c r="AH36" s="68"/>
      <c r="AI36" s="70"/>
      <c r="AJ36" s="68"/>
      <c r="AK36" s="68"/>
      <c r="AL36" s="68"/>
      <c r="AM36" s="70"/>
      <c r="AN36" s="68"/>
      <c r="AO36" s="68"/>
      <c r="AP36" s="68"/>
      <c r="AQ36" s="72"/>
      <c r="AR36" s="72"/>
      <c r="AS36" s="72"/>
      <c r="AT36" s="68"/>
      <c r="AU36" s="70"/>
      <c r="AV36" s="16"/>
      <c r="AW36" s="68"/>
      <c r="AX36" s="68"/>
      <c r="AY36" s="68"/>
      <c r="AZ36" s="68"/>
      <c r="BA36" s="68"/>
      <c r="BB36" s="75"/>
      <c r="BC36" s="70"/>
      <c r="BD36" s="21"/>
      <c r="BE36" s="40"/>
      <c r="BF36" s="76"/>
      <c r="BG36" s="41"/>
      <c r="BH36" s="21"/>
      <c r="BI36" s="40"/>
      <c r="BJ36" s="41"/>
      <c r="BK36" s="21"/>
      <c r="BL36" s="40">
        <v>4</v>
      </c>
      <c r="BM36" s="76"/>
      <c r="BN36" s="68"/>
      <c r="BO36" s="68"/>
      <c r="BP36" s="70"/>
      <c r="BQ36" s="72"/>
      <c r="BR36" s="68"/>
      <c r="BS36" s="70"/>
      <c r="BT36" s="57"/>
      <c r="BU36" s="57"/>
      <c r="BV36" s="58"/>
      <c r="BW36" s="57"/>
      <c r="BX36" s="57"/>
      <c r="BY36" s="81"/>
      <c r="BZ36" s="56"/>
      <c r="CA36" s="57"/>
      <c r="CB36" s="57"/>
      <c r="CC36" s="57"/>
      <c r="CD36" s="57"/>
      <c r="CE36" s="58"/>
      <c r="CF36" s="88"/>
      <c r="CG36" s="88"/>
      <c r="CH36" s="88"/>
      <c r="CI36" s="88"/>
      <c r="CJ36" s="88"/>
      <c r="CK36" s="99"/>
      <c r="CL36" s="106"/>
      <c r="CM36" s="107"/>
      <c r="CN36" s="108"/>
      <c r="CO36" s="109"/>
      <c r="CP36" s="110"/>
      <c r="CQ36" s="111"/>
      <c r="CR36" s="105">
        <v>4</v>
      </c>
      <c r="CS36" s="16">
        <v>1</v>
      </c>
    </row>
    <row r="37" spans="1:97" s="2" customFormat="1" ht="15" customHeight="1">
      <c r="A37" s="16">
        <v>31</v>
      </c>
      <c r="B37" s="17" t="s">
        <v>116</v>
      </c>
      <c r="C37" s="18" t="s">
        <v>119</v>
      </c>
      <c r="D37" s="19"/>
      <c r="E37" s="20">
        <v>1</v>
      </c>
      <c r="F37" s="16"/>
      <c r="G37" s="16"/>
      <c r="H37" s="16"/>
      <c r="I37" s="16"/>
      <c r="J37" s="20"/>
      <c r="K37" s="39"/>
      <c r="L37" s="21"/>
      <c r="M37" s="40"/>
      <c r="N37" s="41"/>
      <c r="O37" s="21"/>
      <c r="P37" s="40"/>
      <c r="Q37" s="62">
        <f>E37</f>
        <v>1</v>
      </c>
      <c r="R37" s="57"/>
      <c r="S37" s="57"/>
      <c r="T37" s="58"/>
      <c r="U37" s="59"/>
      <c r="V37" s="60"/>
      <c r="W37" s="61"/>
      <c r="X37" s="41"/>
      <c r="Y37" s="21"/>
      <c r="Z37" s="21"/>
      <c r="AA37" s="21"/>
      <c r="AB37" s="21"/>
      <c r="AC37" s="40"/>
      <c r="AD37" s="68"/>
      <c r="AE37" s="68"/>
      <c r="AF37" s="68"/>
      <c r="AG37" s="68"/>
      <c r="AH37" s="68"/>
      <c r="AI37" s="70"/>
      <c r="AJ37" s="68"/>
      <c r="AK37" s="68"/>
      <c r="AL37" s="68"/>
      <c r="AM37" s="70"/>
      <c r="AN37" s="68"/>
      <c r="AO37" s="68"/>
      <c r="AP37" s="68"/>
      <c r="AQ37" s="72"/>
      <c r="AR37" s="72"/>
      <c r="AS37" s="72"/>
      <c r="AT37" s="68"/>
      <c r="AU37" s="70"/>
      <c r="AV37" s="16"/>
      <c r="AW37" s="68"/>
      <c r="AX37" s="68"/>
      <c r="AY37" s="68"/>
      <c r="AZ37" s="68"/>
      <c r="BA37" s="68"/>
      <c r="BB37" s="75"/>
      <c r="BC37" s="70"/>
      <c r="BD37" s="21"/>
      <c r="BE37" s="40"/>
      <c r="BF37" s="76"/>
      <c r="BG37" s="41"/>
      <c r="BH37" s="21"/>
      <c r="BI37" s="40"/>
      <c r="BJ37" s="41"/>
      <c r="BK37" s="21"/>
      <c r="BL37" s="40"/>
      <c r="BM37" s="76"/>
      <c r="BN37" s="68"/>
      <c r="BO37" s="68"/>
      <c r="BP37" s="70"/>
      <c r="BQ37" s="72"/>
      <c r="BR37" s="68"/>
      <c r="BS37" s="70"/>
      <c r="BT37" s="57"/>
      <c r="BU37" s="57"/>
      <c r="BV37" s="58"/>
      <c r="BW37" s="57"/>
      <c r="BX37" s="57"/>
      <c r="BY37" s="81"/>
      <c r="BZ37" s="56"/>
      <c r="CA37" s="57"/>
      <c r="CB37" s="57"/>
      <c r="CC37" s="57"/>
      <c r="CD37" s="57"/>
      <c r="CE37" s="58"/>
      <c r="CF37" s="88"/>
      <c r="CG37" s="88"/>
      <c r="CH37" s="88"/>
      <c r="CI37" s="88"/>
      <c r="CJ37" s="88"/>
      <c r="CK37" s="99"/>
      <c r="CL37" s="106"/>
      <c r="CM37" s="107"/>
      <c r="CN37" s="108"/>
      <c r="CO37" s="109"/>
      <c r="CP37" s="110"/>
      <c r="CQ37" s="111"/>
      <c r="CR37" s="105"/>
      <c r="CS37" s="16"/>
    </row>
    <row r="38" spans="1:97" s="2" customFormat="1" ht="15" customHeight="1">
      <c r="A38" s="16">
        <v>32</v>
      </c>
      <c r="B38" s="17" t="s">
        <v>105</v>
      </c>
      <c r="C38" s="18" t="s">
        <v>120</v>
      </c>
      <c r="D38" s="19"/>
      <c r="E38" s="16"/>
      <c r="F38" s="16">
        <v>56</v>
      </c>
      <c r="G38" s="16"/>
      <c r="H38" s="16"/>
      <c r="I38" s="16"/>
      <c r="J38" s="20"/>
      <c r="K38" s="39"/>
      <c r="L38" s="21"/>
      <c r="M38" s="40"/>
      <c r="N38" s="41"/>
      <c r="O38" s="21"/>
      <c r="P38" s="40"/>
      <c r="Q38" s="56"/>
      <c r="R38" s="57"/>
      <c r="S38" s="57"/>
      <c r="T38" s="58">
        <f>F38</f>
        <v>56</v>
      </c>
      <c r="U38" s="59"/>
      <c r="V38" s="60"/>
      <c r="W38" s="61"/>
      <c r="X38" s="41"/>
      <c r="Y38" s="21"/>
      <c r="Z38" s="21"/>
      <c r="AA38" s="21"/>
      <c r="AB38" s="21"/>
      <c r="AC38" s="40"/>
      <c r="AD38" s="68"/>
      <c r="AE38" s="68"/>
      <c r="AF38" s="68"/>
      <c r="AG38" s="68"/>
      <c r="AH38" s="68"/>
      <c r="AI38" s="70">
        <v>1</v>
      </c>
      <c r="AJ38" s="68"/>
      <c r="AK38" s="68"/>
      <c r="AL38" s="68"/>
      <c r="AM38" s="70"/>
      <c r="AN38" s="68"/>
      <c r="AO38" s="68"/>
      <c r="AP38" s="68"/>
      <c r="AQ38" s="72"/>
      <c r="AR38" s="72"/>
      <c r="AS38" s="72"/>
      <c r="AT38" s="68"/>
      <c r="AU38" s="70">
        <v>1</v>
      </c>
      <c r="AV38" s="16"/>
      <c r="AW38" s="68"/>
      <c r="AX38" s="68"/>
      <c r="AY38" s="68"/>
      <c r="AZ38" s="68"/>
      <c r="BA38" s="68"/>
      <c r="BB38" s="75"/>
      <c r="BC38" s="70"/>
      <c r="BD38" s="21"/>
      <c r="BE38" s="40"/>
      <c r="BF38" s="76"/>
      <c r="BG38" s="41"/>
      <c r="BH38" s="21"/>
      <c r="BI38" s="40"/>
      <c r="BJ38" s="41"/>
      <c r="BK38" s="21"/>
      <c r="BL38" s="40"/>
      <c r="BM38" s="76"/>
      <c r="BN38" s="68"/>
      <c r="BO38" s="68"/>
      <c r="BP38" s="70"/>
      <c r="BQ38" s="72"/>
      <c r="BR38" s="68"/>
      <c r="BS38" s="70"/>
      <c r="BT38" s="57"/>
      <c r="BU38" s="57"/>
      <c r="BV38" s="58"/>
      <c r="BW38" s="57"/>
      <c r="BX38" s="57"/>
      <c r="BY38" s="81"/>
      <c r="BZ38" s="56"/>
      <c r="CA38" s="57"/>
      <c r="CB38" s="57"/>
      <c r="CC38" s="57"/>
      <c r="CD38" s="57"/>
      <c r="CE38" s="58"/>
      <c r="CF38" s="88"/>
      <c r="CG38" s="88"/>
      <c r="CH38" s="88"/>
      <c r="CI38" s="88"/>
      <c r="CJ38" s="88"/>
      <c r="CK38" s="99"/>
      <c r="CL38" s="106"/>
      <c r="CM38" s="107"/>
      <c r="CN38" s="108"/>
      <c r="CO38" s="109"/>
      <c r="CP38" s="110"/>
      <c r="CQ38" s="111"/>
      <c r="CR38" s="105"/>
      <c r="CS38" s="16">
        <v>1</v>
      </c>
    </row>
    <row r="39" spans="1:97" s="2" customFormat="1" ht="15" customHeight="1">
      <c r="A39" s="16">
        <v>33</v>
      </c>
      <c r="B39" s="17" t="s">
        <v>121</v>
      </c>
      <c r="C39" s="18" t="s">
        <v>122</v>
      </c>
      <c r="D39" s="19"/>
      <c r="E39" s="20">
        <f>88-10</f>
        <v>78</v>
      </c>
      <c r="F39" s="16"/>
      <c r="G39" s="16"/>
      <c r="H39" s="16"/>
      <c r="I39" s="16"/>
      <c r="J39" s="20"/>
      <c r="K39" s="39"/>
      <c r="L39" s="21"/>
      <c r="M39" s="40"/>
      <c r="N39" s="41"/>
      <c r="O39" s="21"/>
      <c r="P39" s="40"/>
      <c r="Q39" s="56"/>
      <c r="R39" s="57"/>
      <c r="S39" s="57"/>
      <c r="T39" s="58">
        <f>E39-CQ39</f>
        <v>72.5</v>
      </c>
      <c r="U39" s="59"/>
      <c r="V39" s="60"/>
      <c r="W39" s="61"/>
      <c r="X39" s="41"/>
      <c r="Y39" s="21"/>
      <c r="Z39" s="21"/>
      <c r="AA39" s="21"/>
      <c r="AB39" s="21"/>
      <c r="AC39" s="40"/>
      <c r="AD39" s="68"/>
      <c r="AE39" s="68"/>
      <c r="AF39" s="68"/>
      <c r="AG39" s="68"/>
      <c r="AH39" s="68"/>
      <c r="AI39" s="70"/>
      <c r="AJ39" s="68"/>
      <c r="AK39" s="68"/>
      <c r="AL39" s="68"/>
      <c r="AM39" s="70"/>
      <c r="AN39" s="68"/>
      <c r="AO39" s="68"/>
      <c r="AP39" s="68"/>
      <c r="AQ39" s="72"/>
      <c r="AR39" s="72"/>
      <c r="AS39" s="72"/>
      <c r="AT39" s="68"/>
      <c r="AU39" s="70"/>
      <c r="AV39" s="16"/>
      <c r="AW39" s="68"/>
      <c r="AX39" s="68"/>
      <c r="AY39" s="68"/>
      <c r="AZ39" s="68"/>
      <c r="BA39" s="68"/>
      <c r="BB39" s="75"/>
      <c r="BC39" s="70"/>
      <c r="BD39" s="21"/>
      <c r="BE39" s="40"/>
      <c r="BF39" s="76"/>
      <c r="BG39" s="41"/>
      <c r="BH39" s="21"/>
      <c r="BI39" s="40"/>
      <c r="BJ39" s="41"/>
      <c r="BK39" s="21"/>
      <c r="BL39" s="40"/>
      <c r="BM39" s="76"/>
      <c r="BN39" s="68"/>
      <c r="BO39" s="68"/>
      <c r="BP39" s="70"/>
      <c r="BQ39" s="72"/>
      <c r="BR39" s="68"/>
      <c r="BS39" s="70">
        <v>1</v>
      </c>
      <c r="BT39" s="57"/>
      <c r="BU39" s="57"/>
      <c r="BV39" s="58"/>
      <c r="BW39" s="57"/>
      <c r="BX39" s="57"/>
      <c r="BY39" s="81"/>
      <c r="BZ39" s="56"/>
      <c r="CA39" s="57"/>
      <c r="CB39" s="57"/>
      <c r="CC39" s="57"/>
      <c r="CD39" s="57"/>
      <c r="CE39" s="58"/>
      <c r="CF39" s="88"/>
      <c r="CG39" s="88"/>
      <c r="CH39" s="88"/>
      <c r="CI39" s="88"/>
      <c r="CJ39" s="88"/>
      <c r="CK39" s="99">
        <v>5.5</v>
      </c>
      <c r="CL39" s="106"/>
      <c r="CM39" s="107"/>
      <c r="CN39" s="108"/>
      <c r="CO39" s="109"/>
      <c r="CP39" s="110"/>
      <c r="CQ39" s="111">
        <f>CK39</f>
        <v>5.5</v>
      </c>
      <c r="CR39" s="105"/>
      <c r="CS39" s="16">
        <v>1</v>
      </c>
    </row>
    <row r="40" spans="1:97" s="2" customFormat="1" ht="15" customHeight="1">
      <c r="A40" s="16">
        <v>34</v>
      </c>
      <c r="B40" s="17" t="s">
        <v>105</v>
      </c>
      <c r="C40" s="18" t="s">
        <v>123</v>
      </c>
      <c r="D40" s="19"/>
      <c r="E40" s="16"/>
      <c r="F40" s="16">
        <v>157</v>
      </c>
      <c r="G40" s="16"/>
      <c r="H40" s="16"/>
      <c r="I40" s="16"/>
      <c r="J40" s="20"/>
      <c r="K40" s="39"/>
      <c r="L40" s="21"/>
      <c r="M40" s="40"/>
      <c r="N40" s="41"/>
      <c r="O40" s="21"/>
      <c r="P40" s="40"/>
      <c r="Q40" s="56"/>
      <c r="R40" s="57"/>
      <c r="S40" s="57"/>
      <c r="T40" s="58">
        <f>F40-CP40</f>
        <v>149.5</v>
      </c>
      <c r="U40" s="59"/>
      <c r="V40" s="60"/>
      <c r="W40" s="61"/>
      <c r="X40" s="41"/>
      <c r="Y40" s="21"/>
      <c r="Z40" s="21"/>
      <c r="AA40" s="21"/>
      <c r="AB40" s="21"/>
      <c r="AC40" s="40"/>
      <c r="AD40" s="68"/>
      <c r="AE40" s="68"/>
      <c r="AF40" s="68"/>
      <c r="AG40" s="68"/>
      <c r="AH40" s="68"/>
      <c r="AI40" s="70">
        <v>1</v>
      </c>
      <c r="AJ40" s="68"/>
      <c r="AK40" s="68"/>
      <c r="AL40" s="68"/>
      <c r="AM40" s="70"/>
      <c r="AN40" s="68"/>
      <c r="AO40" s="68"/>
      <c r="AP40" s="68"/>
      <c r="AQ40" s="72"/>
      <c r="AR40" s="72"/>
      <c r="AS40" s="72"/>
      <c r="AT40" s="68"/>
      <c r="AU40" s="70">
        <v>1</v>
      </c>
      <c r="AV40" s="16"/>
      <c r="AW40" s="68"/>
      <c r="AX40" s="68"/>
      <c r="AY40" s="68"/>
      <c r="AZ40" s="68"/>
      <c r="BA40" s="68"/>
      <c r="BB40" s="75"/>
      <c r="BC40" s="70"/>
      <c r="BD40" s="21"/>
      <c r="BE40" s="40"/>
      <c r="BF40" s="76"/>
      <c r="BG40" s="41"/>
      <c r="BH40" s="21"/>
      <c r="BI40" s="40"/>
      <c r="BJ40" s="41"/>
      <c r="BK40" s="21"/>
      <c r="BL40" s="40"/>
      <c r="BM40" s="76"/>
      <c r="BN40" s="68"/>
      <c r="BO40" s="68"/>
      <c r="BP40" s="70"/>
      <c r="BQ40" s="72"/>
      <c r="BR40" s="68"/>
      <c r="BS40" s="70"/>
      <c r="BT40" s="57"/>
      <c r="BU40" s="57"/>
      <c r="BV40" s="58"/>
      <c r="BW40" s="57"/>
      <c r="BX40" s="57"/>
      <c r="BY40" s="81"/>
      <c r="BZ40" s="56"/>
      <c r="CA40" s="57"/>
      <c r="CB40" s="57"/>
      <c r="CC40" s="57"/>
      <c r="CD40" s="57">
        <v>3</v>
      </c>
      <c r="CE40" s="58"/>
      <c r="CF40" s="88"/>
      <c r="CG40" s="88"/>
      <c r="CH40" s="88"/>
      <c r="CI40" s="88"/>
      <c r="CJ40" s="88">
        <v>7.5</v>
      </c>
      <c r="CK40" s="99"/>
      <c r="CL40" s="106"/>
      <c r="CM40" s="107"/>
      <c r="CN40" s="108"/>
      <c r="CO40" s="109"/>
      <c r="CP40" s="110">
        <f>CJ40</f>
        <v>7.5</v>
      </c>
      <c r="CQ40" s="111"/>
      <c r="CR40" s="105"/>
      <c r="CS40" s="16">
        <v>5</v>
      </c>
    </row>
    <row r="41" spans="1:97" s="2" customFormat="1" ht="15" customHeight="1">
      <c r="A41" s="16">
        <v>35</v>
      </c>
      <c r="B41" s="17" t="s">
        <v>105</v>
      </c>
      <c r="C41" s="18" t="s">
        <v>124</v>
      </c>
      <c r="D41" s="19"/>
      <c r="E41" s="20">
        <v>7</v>
      </c>
      <c r="F41" s="16"/>
      <c r="G41" s="16"/>
      <c r="H41" s="16"/>
      <c r="I41" s="16"/>
      <c r="J41" s="20"/>
      <c r="K41" s="39"/>
      <c r="L41" s="21"/>
      <c r="M41" s="40"/>
      <c r="N41" s="41"/>
      <c r="O41" s="21"/>
      <c r="P41" s="40"/>
      <c r="Q41" s="56"/>
      <c r="R41" s="57"/>
      <c r="S41" s="57"/>
      <c r="T41" s="58">
        <f>E41-CQ41</f>
        <v>0.5</v>
      </c>
      <c r="U41" s="59"/>
      <c r="V41" s="60"/>
      <c r="W41" s="61"/>
      <c r="X41" s="41"/>
      <c r="Y41" s="21"/>
      <c r="Z41" s="21"/>
      <c r="AA41" s="21"/>
      <c r="AB41" s="21"/>
      <c r="AC41" s="40"/>
      <c r="AD41" s="68"/>
      <c r="AE41" s="68"/>
      <c r="AF41" s="68"/>
      <c r="AG41" s="68"/>
      <c r="AH41" s="68"/>
      <c r="AI41" s="70"/>
      <c r="AJ41" s="68"/>
      <c r="AK41" s="68"/>
      <c r="AL41" s="68"/>
      <c r="AM41" s="70"/>
      <c r="AN41" s="68"/>
      <c r="AO41" s="68"/>
      <c r="AP41" s="68"/>
      <c r="AQ41" s="72"/>
      <c r="AR41" s="72"/>
      <c r="AS41" s="72"/>
      <c r="AT41" s="68"/>
      <c r="AU41" s="70"/>
      <c r="AV41" s="16"/>
      <c r="AW41" s="68"/>
      <c r="AX41" s="68"/>
      <c r="AY41" s="68"/>
      <c r="AZ41" s="68"/>
      <c r="BA41" s="68"/>
      <c r="BB41" s="75"/>
      <c r="BC41" s="70"/>
      <c r="BD41" s="21"/>
      <c r="BE41" s="40"/>
      <c r="BF41" s="76"/>
      <c r="BG41" s="41"/>
      <c r="BH41" s="21"/>
      <c r="BI41" s="40"/>
      <c r="BJ41" s="41"/>
      <c r="BK41" s="21"/>
      <c r="BL41" s="40"/>
      <c r="BM41" s="76"/>
      <c r="BN41" s="68"/>
      <c r="BO41" s="68"/>
      <c r="BP41" s="70"/>
      <c r="BQ41" s="72"/>
      <c r="BR41" s="68"/>
      <c r="BS41" s="70">
        <v>1</v>
      </c>
      <c r="BT41" s="57"/>
      <c r="BU41" s="57"/>
      <c r="BV41" s="58"/>
      <c r="BW41" s="57"/>
      <c r="BX41" s="57"/>
      <c r="BY41" s="81"/>
      <c r="BZ41" s="56"/>
      <c r="CA41" s="57"/>
      <c r="CB41" s="57"/>
      <c r="CC41" s="57"/>
      <c r="CD41" s="57"/>
      <c r="CE41" s="58"/>
      <c r="CF41" s="88"/>
      <c r="CG41" s="88"/>
      <c r="CH41" s="88"/>
      <c r="CI41" s="88"/>
      <c r="CJ41" s="88"/>
      <c r="CK41" s="99">
        <f>CQ41</f>
        <v>6.5</v>
      </c>
      <c r="CL41" s="106"/>
      <c r="CM41" s="107"/>
      <c r="CN41" s="108"/>
      <c r="CO41" s="109"/>
      <c r="CP41" s="110"/>
      <c r="CQ41" s="111">
        <v>6.5</v>
      </c>
      <c r="CR41" s="105"/>
      <c r="CS41" s="16">
        <v>1</v>
      </c>
    </row>
    <row r="42" spans="1:97" s="2" customFormat="1" ht="15" customHeight="1">
      <c r="A42" s="16">
        <v>36</v>
      </c>
      <c r="B42" s="17" t="s">
        <v>105</v>
      </c>
      <c r="C42" s="18" t="s">
        <v>125</v>
      </c>
      <c r="D42" s="19"/>
      <c r="E42" s="16"/>
      <c r="F42" s="16">
        <v>294</v>
      </c>
      <c r="G42" s="16"/>
      <c r="H42" s="16"/>
      <c r="I42" s="16"/>
      <c r="J42" s="20"/>
      <c r="K42" s="39"/>
      <c r="L42" s="21"/>
      <c r="M42" s="40"/>
      <c r="N42" s="41"/>
      <c r="O42" s="21"/>
      <c r="P42" s="40"/>
      <c r="Q42" s="56">
        <f>5+44</f>
        <v>49</v>
      </c>
      <c r="R42" s="57"/>
      <c r="S42" s="57"/>
      <c r="T42" s="58">
        <f>F42-Q42</f>
        <v>245</v>
      </c>
      <c r="U42" s="59"/>
      <c r="V42" s="60"/>
      <c r="W42" s="61"/>
      <c r="X42" s="41"/>
      <c r="Y42" s="21"/>
      <c r="Z42" s="21"/>
      <c r="AA42" s="21"/>
      <c r="AB42" s="21"/>
      <c r="AC42" s="40"/>
      <c r="AD42" s="68"/>
      <c r="AE42" s="68"/>
      <c r="AF42" s="68"/>
      <c r="AG42" s="68"/>
      <c r="AH42" s="68"/>
      <c r="AI42" s="70"/>
      <c r="AJ42" s="68"/>
      <c r="AK42" s="68"/>
      <c r="AL42" s="68"/>
      <c r="AM42" s="70"/>
      <c r="AN42" s="68"/>
      <c r="AO42" s="68"/>
      <c r="AP42" s="68"/>
      <c r="AQ42" s="72"/>
      <c r="AR42" s="72"/>
      <c r="AS42" s="72"/>
      <c r="AT42" s="68"/>
      <c r="AU42" s="70"/>
      <c r="AV42" s="16"/>
      <c r="AW42" s="68"/>
      <c r="AX42" s="68"/>
      <c r="AY42" s="68"/>
      <c r="AZ42" s="68"/>
      <c r="BA42" s="68"/>
      <c r="BB42" s="75"/>
      <c r="BC42" s="70"/>
      <c r="BD42" s="21"/>
      <c r="BE42" s="40"/>
      <c r="BF42" s="76"/>
      <c r="BG42" s="41"/>
      <c r="BH42" s="21"/>
      <c r="BI42" s="40"/>
      <c r="BJ42" s="41"/>
      <c r="BK42" s="21">
        <v>8</v>
      </c>
      <c r="BL42" s="40"/>
      <c r="BM42" s="76"/>
      <c r="BN42" s="68"/>
      <c r="BO42" s="68"/>
      <c r="BP42" s="70"/>
      <c r="BQ42" s="72"/>
      <c r="BR42" s="68">
        <v>1</v>
      </c>
      <c r="BS42" s="70"/>
      <c r="BT42" s="57"/>
      <c r="BU42" s="57"/>
      <c r="BV42" s="58"/>
      <c r="BW42" s="57"/>
      <c r="BX42" s="57"/>
      <c r="BY42" s="81"/>
      <c r="BZ42" s="56"/>
      <c r="CA42" s="57"/>
      <c r="CB42" s="57"/>
      <c r="CC42" s="57"/>
      <c r="CD42" s="57"/>
      <c r="CE42" s="58"/>
      <c r="CF42" s="88"/>
      <c r="CG42" s="88"/>
      <c r="CH42" s="88"/>
      <c r="CI42" s="88"/>
      <c r="CJ42" s="88"/>
      <c r="CK42" s="99"/>
      <c r="CL42" s="106"/>
      <c r="CM42" s="107"/>
      <c r="CN42" s="108"/>
      <c r="CO42" s="109"/>
      <c r="CP42" s="110"/>
      <c r="CQ42" s="111"/>
      <c r="CR42" s="105">
        <v>5</v>
      </c>
      <c r="CS42" s="16"/>
    </row>
    <row r="43" spans="1:97" s="2" customFormat="1" ht="15" customHeight="1">
      <c r="A43" s="16">
        <v>37</v>
      </c>
      <c r="B43" s="17" t="s">
        <v>105</v>
      </c>
      <c r="C43" s="18" t="s">
        <v>126</v>
      </c>
      <c r="D43" s="19"/>
      <c r="E43" s="16"/>
      <c r="F43" s="16">
        <v>1</v>
      </c>
      <c r="G43" s="16"/>
      <c r="H43" s="16"/>
      <c r="I43" s="16"/>
      <c r="J43" s="20"/>
      <c r="K43" s="39"/>
      <c r="L43" s="21"/>
      <c r="M43" s="40"/>
      <c r="N43" s="41"/>
      <c r="O43" s="21">
        <v>1</v>
      </c>
      <c r="P43" s="40"/>
      <c r="Q43" s="56">
        <v>1</v>
      </c>
      <c r="R43" s="57"/>
      <c r="S43" s="57"/>
      <c r="T43" s="58"/>
      <c r="U43" s="59"/>
      <c r="V43" s="60"/>
      <c r="W43" s="61"/>
      <c r="X43" s="41"/>
      <c r="Y43" s="21"/>
      <c r="Z43" s="21"/>
      <c r="AA43" s="21"/>
      <c r="AB43" s="21"/>
      <c r="AC43" s="40"/>
      <c r="AD43" s="68"/>
      <c r="AE43" s="68"/>
      <c r="AF43" s="68"/>
      <c r="AG43" s="68"/>
      <c r="AH43" s="68"/>
      <c r="AI43" s="70"/>
      <c r="AJ43" s="68"/>
      <c r="AK43" s="68"/>
      <c r="AL43" s="68"/>
      <c r="AM43" s="70"/>
      <c r="AN43" s="68"/>
      <c r="AO43" s="68"/>
      <c r="AP43" s="68"/>
      <c r="AQ43" s="72"/>
      <c r="AR43" s="72"/>
      <c r="AS43" s="72"/>
      <c r="AT43" s="68"/>
      <c r="AU43" s="70"/>
      <c r="AV43" s="16"/>
      <c r="AW43" s="68"/>
      <c r="AX43" s="68"/>
      <c r="AY43" s="68"/>
      <c r="AZ43" s="68"/>
      <c r="BA43" s="68"/>
      <c r="BB43" s="75"/>
      <c r="BC43" s="70"/>
      <c r="BD43" s="21"/>
      <c r="BE43" s="40"/>
      <c r="BF43" s="76"/>
      <c r="BG43" s="41"/>
      <c r="BH43" s="21"/>
      <c r="BI43" s="40"/>
      <c r="BJ43" s="41"/>
      <c r="BK43" s="21"/>
      <c r="BL43" s="40"/>
      <c r="BM43" s="76"/>
      <c r="BN43" s="68"/>
      <c r="BO43" s="68"/>
      <c r="BP43" s="70"/>
      <c r="BQ43" s="72"/>
      <c r="BR43" s="68"/>
      <c r="BS43" s="70"/>
      <c r="BT43" s="57"/>
      <c r="BU43" s="57"/>
      <c r="BV43" s="58"/>
      <c r="BW43" s="57"/>
      <c r="BX43" s="57"/>
      <c r="BY43" s="81"/>
      <c r="BZ43" s="56"/>
      <c r="CA43" s="57"/>
      <c r="CB43" s="57"/>
      <c r="CC43" s="57"/>
      <c r="CD43" s="57"/>
      <c r="CE43" s="58"/>
      <c r="CF43" s="88"/>
      <c r="CG43" s="88"/>
      <c r="CH43" s="88"/>
      <c r="CI43" s="88"/>
      <c r="CJ43" s="88"/>
      <c r="CK43" s="99"/>
      <c r="CL43" s="106"/>
      <c r="CM43" s="107"/>
      <c r="CN43" s="108"/>
      <c r="CO43" s="109"/>
      <c r="CP43" s="110"/>
      <c r="CQ43" s="111"/>
      <c r="CR43" s="105"/>
      <c r="CS43" s="16"/>
    </row>
    <row r="44" spans="1:97" s="2" customFormat="1" ht="15" customHeight="1">
      <c r="A44" s="16">
        <v>38</v>
      </c>
      <c r="B44" s="17" t="s">
        <v>105</v>
      </c>
      <c r="C44" s="18" t="s">
        <v>127</v>
      </c>
      <c r="D44" s="19"/>
      <c r="E44" s="21">
        <v>6</v>
      </c>
      <c r="F44" s="22"/>
      <c r="G44" s="16"/>
      <c r="H44" s="16"/>
      <c r="I44" s="16"/>
      <c r="J44" s="20"/>
      <c r="K44" s="39"/>
      <c r="L44" s="21"/>
      <c r="M44" s="40"/>
      <c r="N44" s="41"/>
      <c r="O44" s="21"/>
      <c r="P44" s="40"/>
      <c r="Q44" s="56"/>
      <c r="R44" s="57"/>
      <c r="S44" s="57"/>
      <c r="T44" s="58">
        <f>E44-CQ44</f>
        <v>0.5</v>
      </c>
      <c r="U44" s="59"/>
      <c r="V44" s="60"/>
      <c r="W44" s="61"/>
      <c r="X44" s="41"/>
      <c r="Y44" s="21"/>
      <c r="Z44" s="21"/>
      <c r="AA44" s="21"/>
      <c r="AB44" s="21"/>
      <c r="AC44" s="40"/>
      <c r="AD44" s="68"/>
      <c r="AE44" s="68"/>
      <c r="AF44" s="68"/>
      <c r="AG44" s="68"/>
      <c r="AH44" s="68"/>
      <c r="AI44" s="70"/>
      <c r="AJ44" s="68"/>
      <c r="AK44" s="68"/>
      <c r="AL44" s="68"/>
      <c r="AM44" s="70"/>
      <c r="AN44" s="68"/>
      <c r="AO44" s="68"/>
      <c r="AP44" s="68"/>
      <c r="AQ44" s="72"/>
      <c r="AR44" s="72"/>
      <c r="AS44" s="72"/>
      <c r="AT44" s="68"/>
      <c r="AU44" s="70"/>
      <c r="AV44" s="16"/>
      <c r="AW44" s="68"/>
      <c r="AX44" s="68"/>
      <c r="AY44" s="68"/>
      <c r="AZ44" s="68"/>
      <c r="BA44" s="68"/>
      <c r="BB44" s="75"/>
      <c r="BC44" s="70"/>
      <c r="BD44" s="21"/>
      <c r="BE44" s="40"/>
      <c r="BF44" s="76"/>
      <c r="BG44" s="41"/>
      <c r="BH44" s="21"/>
      <c r="BI44" s="40"/>
      <c r="BJ44" s="41"/>
      <c r="BK44" s="21"/>
      <c r="BL44" s="40"/>
      <c r="BM44" s="76"/>
      <c r="BN44" s="68"/>
      <c r="BO44" s="68"/>
      <c r="BP44" s="70"/>
      <c r="BQ44" s="72"/>
      <c r="BR44" s="68"/>
      <c r="BS44" s="70"/>
      <c r="BT44" s="57"/>
      <c r="BU44" s="57"/>
      <c r="BV44" s="58"/>
      <c r="BW44" s="57"/>
      <c r="BX44" s="57"/>
      <c r="BY44" s="81"/>
      <c r="BZ44" s="56"/>
      <c r="CA44" s="57"/>
      <c r="CB44" s="57"/>
      <c r="CC44" s="57"/>
      <c r="CD44" s="57"/>
      <c r="CE44" s="58"/>
      <c r="CF44" s="88"/>
      <c r="CG44" s="88"/>
      <c r="CH44" s="88"/>
      <c r="CI44" s="88"/>
      <c r="CJ44" s="88"/>
      <c r="CK44" s="99">
        <f>CQ44</f>
        <v>5.5</v>
      </c>
      <c r="CL44" s="106"/>
      <c r="CM44" s="107"/>
      <c r="CN44" s="108"/>
      <c r="CO44" s="109"/>
      <c r="CP44" s="110"/>
      <c r="CQ44" s="111">
        <v>5.5</v>
      </c>
      <c r="CR44" s="105"/>
      <c r="CS44" s="16">
        <v>1</v>
      </c>
    </row>
    <row r="45" spans="1:97" s="2" customFormat="1" ht="15" customHeight="1">
      <c r="A45" s="16">
        <v>39</v>
      </c>
      <c r="B45" s="17" t="s">
        <v>105</v>
      </c>
      <c r="C45" s="18" t="s">
        <v>128</v>
      </c>
      <c r="D45" s="19"/>
      <c r="E45" s="21"/>
      <c r="F45" s="22"/>
      <c r="G45" s="16"/>
      <c r="H45" s="16"/>
      <c r="I45" s="16"/>
      <c r="J45" s="20"/>
      <c r="K45" s="39"/>
      <c r="L45" s="21">
        <v>13</v>
      </c>
      <c r="M45" s="40"/>
      <c r="N45" s="41"/>
      <c r="O45" s="21">
        <v>1</v>
      </c>
      <c r="P45" s="40"/>
      <c r="Q45" s="56"/>
      <c r="R45" s="57"/>
      <c r="S45" s="57"/>
      <c r="T45" s="58"/>
      <c r="U45" s="59"/>
      <c r="V45" s="60"/>
      <c r="W45" s="61"/>
      <c r="X45" s="41"/>
      <c r="Y45" s="21"/>
      <c r="Z45" s="21"/>
      <c r="AA45" s="21"/>
      <c r="AB45" s="21"/>
      <c r="AC45" s="40"/>
      <c r="AD45" s="68"/>
      <c r="AE45" s="68"/>
      <c r="AF45" s="68"/>
      <c r="AG45" s="68"/>
      <c r="AH45" s="68"/>
      <c r="AI45" s="70"/>
      <c r="AJ45" s="68"/>
      <c r="AK45" s="68"/>
      <c r="AL45" s="68"/>
      <c r="AM45" s="70"/>
      <c r="AN45" s="68"/>
      <c r="AO45" s="68"/>
      <c r="AP45" s="68"/>
      <c r="AQ45" s="72"/>
      <c r="AR45" s="72"/>
      <c r="AS45" s="72"/>
      <c r="AT45" s="68"/>
      <c r="AU45" s="70"/>
      <c r="AV45" s="16"/>
      <c r="AW45" s="68"/>
      <c r="AX45" s="68"/>
      <c r="AY45" s="68"/>
      <c r="AZ45" s="68"/>
      <c r="BA45" s="68"/>
      <c r="BB45" s="75"/>
      <c r="BC45" s="70"/>
      <c r="BD45" s="21"/>
      <c r="BE45" s="40"/>
      <c r="BF45" s="76"/>
      <c r="BG45" s="41"/>
      <c r="BH45" s="21"/>
      <c r="BI45" s="40"/>
      <c r="BJ45" s="41"/>
      <c r="BK45" s="21"/>
      <c r="BL45" s="40"/>
      <c r="BM45" s="76"/>
      <c r="BN45" s="68"/>
      <c r="BO45" s="68"/>
      <c r="BP45" s="70"/>
      <c r="BQ45" s="72"/>
      <c r="BR45" s="68"/>
      <c r="BS45" s="70"/>
      <c r="BT45" s="57"/>
      <c r="BU45" s="57"/>
      <c r="BV45" s="58"/>
      <c r="BW45" s="57"/>
      <c r="BX45" s="57"/>
      <c r="BY45" s="81"/>
      <c r="BZ45" s="56"/>
      <c r="CA45" s="57"/>
      <c r="CB45" s="57"/>
      <c r="CC45" s="57"/>
      <c r="CD45" s="57"/>
      <c r="CE45" s="58"/>
      <c r="CF45" s="88"/>
      <c r="CG45" s="88"/>
      <c r="CH45" s="88"/>
      <c r="CI45" s="88"/>
      <c r="CJ45" s="88"/>
      <c r="CK45" s="99"/>
      <c r="CL45" s="106"/>
      <c r="CM45" s="107"/>
      <c r="CN45" s="108"/>
      <c r="CO45" s="109"/>
      <c r="CP45" s="110"/>
      <c r="CQ45" s="111"/>
      <c r="CR45" s="105"/>
      <c r="CS45" s="16"/>
    </row>
    <row r="46" spans="1:97" s="2" customFormat="1" ht="15" customHeight="1">
      <c r="A46" s="16">
        <v>40</v>
      </c>
      <c r="B46" s="23" t="s">
        <v>105</v>
      </c>
      <c r="C46" s="24" t="s">
        <v>129</v>
      </c>
      <c r="D46" s="24"/>
      <c r="E46" s="21"/>
      <c r="F46" s="21">
        <v>213</v>
      </c>
      <c r="G46" s="21"/>
      <c r="H46" s="21"/>
      <c r="I46" s="21"/>
      <c r="J46" s="42"/>
      <c r="K46" s="21"/>
      <c r="L46" s="21"/>
      <c r="M46" s="21"/>
      <c r="N46" s="21"/>
      <c r="O46" s="21"/>
      <c r="P46" s="21"/>
      <c r="Q46" s="42">
        <f>F46</f>
        <v>213</v>
      </c>
      <c r="R46" s="42"/>
      <c r="S46" s="42"/>
      <c r="T46" s="42"/>
      <c r="U46" s="42"/>
      <c r="V46" s="42"/>
      <c r="W46" s="42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>
        <v>6</v>
      </c>
      <c r="CE46" s="42"/>
      <c r="CF46" s="89"/>
      <c r="CG46" s="89"/>
      <c r="CH46" s="89"/>
      <c r="CI46" s="89"/>
      <c r="CJ46" s="89"/>
      <c r="CK46" s="89"/>
      <c r="CL46" s="110"/>
      <c r="CM46" s="110"/>
      <c r="CN46" s="110"/>
      <c r="CO46" s="110"/>
      <c r="CP46" s="110"/>
      <c r="CQ46" s="110"/>
      <c r="CR46" s="21">
        <v>5</v>
      </c>
      <c r="CS46" s="21"/>
    </row>
    <row r="47" spans="1:97" s="2" customFormat="1" ht="15" customHeight="1">
      <c r="A47" s="16">
        <v>41</v>
      </c>
      <c r="B47" s="23" t="s">
        <v>105</v>
      </c>
      <c r="C47" s="24" t="s">
        <v>130</v>
      </c>
      <c r="D47" s="24"/>
      <c r="E47" s="21"/>
      <c r="F47" s="21">
        <v>312</v>
      </c>
      <c r="G47" s="21"/>
      <c r="H47" s="21"/>
      <c r="I47" s="21"/>
      <c r="J47" s="42"/>
      <c r="K47" s="21"/>
      <c r="L47" s="21"/>
      <c r="M47" s="21"/>
      <c r="N47" s="21"/>
      <c r="O47" s="21"/>
      <c r="P47" s="21"/>
      <c r="Q47" s="42">
        <f>6+19</f>
        <v>25</v>
      </c>
      <c r="R47" s="42"/>
      <c r="S47" s="42"/>
      <c r="T47" s="42">
        <f>F47-Q47-CQ47</f>
        <v>260.5</v>
      </c>
      <c r="U47" s="42"/>
      <c r="V47" s="42"/>
      <c r="W47" s="42"/>
      <c r="X47" s="21"/>
      <c r="Y47" s="21"/>
      <c r="Z47" s="21"/>
      <c r="AA47" s="21">
        <v>1</v>
      </c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>
        <v>1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>
        <v>1</v>
      </c>
      <c r="BD47" s="21"/>
      <c r="BE47" s="21"/>
      <c r="BF47" s="21"/>
      <c r="BG47" s="21"/>
      <c r="BH47" s="21"/>
      <c r="BI47" s="21"/>
      <c r="BJ47" s="21"/>
      <c r="BK47" s="21">
        <v>8</v>
      </c>
      <c r="BL47" s="21"/>
      <c r="BM47" s="21"/>
      <c r="BN47" s="21"/>
      <c r="BO47" s="21"/>
      <c r="BP47" s="21"/>
      <c r="BQ47" s="21"/>
      <c r="BR47" s="21"/>
      <c r="BS47" s="21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>
        <v>2.5</v>
      </c>
      <c r="CE47" s="42"/>
      <c r="CF47" s="89"/>
      <c r="CG47" s="89"/>
      <c r="CH47" s="89"/>
      <c r="CI47" s="89"/>
      <c r="CJ47" s="89">
        <f>CQ47</f>
        <v>26.5</v>
      </c>
      <c r="CK47" s="89"/>
      <c r="CL47" s="110"/>
      <c r="CM47" s="110"/>
      <c r="CN47" s="110"/>
      <c r="CO47" s="110"/>
      <c r="CP47" s="110"/>
      <c r="CQ47" s="110">
        <f>15+4.5+7</f>
        <v>26.5</v>
      </c>
      <c r="CR47" s="21"/>
      <c r="CS47" s="21">
        <v>11</v>
      </c>
    </row>
    <row r="48" spans="1:97" s="2" customFormat="1" ht="15" customHeight="1">
      <c r="A48" s="16">
        <v>42</v>
      </c>
      <c r="B48" s="23" t="s">
        <v>105</v>
      </c>
      <c r="C48" s="24" t="s">
        <v>131</v>
      </c>
      <c r="D48" s="24"/>
      <c r="E48" s="21">
        <v>1</v>
      </c>
      <c r="F48" s="21"/>
      <c r="G48" s="21"/>
      <c r="H48" s="21"/>
      <c r="I48" s="21"/>
      <c r="J48" s="42"/>
      <c r="K48" s="21"/>
      <c r="L48" s="21"/>
      <c r="M48" s="21"/>
      <c r="N48" s="21"/>
      <c r="O48" s="21"/>
      <c r="P48" s="21"/>
      <c r="Q48" s="42">
        <v>1</v>
      </c>
      <c r="R48" s="42"/>
      <c r="S48" s="42"/>
      <c r="T48" s="42"/>
      <c r="U48" s="42"/>
      <c r="V48" s="42"/>
      <c r="W48" s="42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>
        <v>1</v>
      </c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89"/>
      <c r="CG48" s="89"/>
      <c r="CH48" s="89"/>
      <c r="CI48" s="89"/>
      <c r="CJ48" s="89"/>
      <c r="CK48" s="89"/>
      <c r="CL48" s="110"/>
      <c r="CM48" s="110"/>
      <c r="CN48" s="110"/>
      <c r="CO48" s="110"/>
      <c r="CP48" s="110"/>
      <c r="CQ48" s="110"/>
      <c r="CR48" s="21"/>
      <c r="CS48" s="21"/>
    </row>
    <row r="49" spans="1:98" s="2" customFormat="1" ht="15" customHeight="1">
      <c r="A49" s="16">
        <v>43</v>
      </c>
      <c r="B49" s="23" t="s">
        <v>132</v>
      </c>
      <c r="C49" s="24" t="s">
        <v>133</v>
      </c>
      <c r="D49" s="24"/>
      <c r="E49" s="21"/>
      <c r="F49" s="21">
        <v>10</v>
      </c>
      <c r="G49" s="21"/>
      <c r="H49" s="21"/>
      <c r="I49" s="21"/>
      <c r="J49" s="42"/>
      <c r="K49" s="21"/>
      <c r="L49" s="21"/>
      <c r="M49" s="21"/>
      <c r="N49" s="21"/>
      <c r="O49" s="21">
        <v>1</v>
      </c>
      <c r="P49" s="21"/>
      <c r="Q49" s="42"/>
      <c r="R49" s="42"/>
      <c r="S49" s="42"/>
      <c r="T49" s="42">
        <f>F49</f>
        <v>10</v>
      </c>
      <c r="U49" s="42"/>
      <c r="V49" s="42"/>
      <c r="W49" s="42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89"/>
      <c r="CG49" s="89"/>
      <c r="CH49" s="89"/>
      <c r="CI49" s="89"/>
      <c r="CJ49" s="89"/>
      <c r="CK49" s="89"/>
      <c r="CL49" s="110"/>
      <c r="CM49" s="110"/>
      <c r="CN49" s="110"/>
      <c r="CO49" s="110"/>
      <c r="CP49" s="110"/>
      <c r="CQ49" s="110"/>
      <c r="CR49" s="21"/>
      <c r="CS49" s="21"/>
    </row>
    <row r="50" spans="1:98" s="2" customFormat="1" ht="15" customHeight="1">
      <c r="A50" s="16">
        <v>44</v>
      </c>
      <c r="B50" s="23" t="s">
        <v>132</v>
      </c>
      <c r="C50" s="24" t="s">
        <v>134</v>
      </c>
      <c r="D50" s="24"/>
      <c r="E50" s="21"/>
      <c r="F50" s="21"/>
      <c r="G50" s="21"/>
      <c r="H50" s="21"/>
      <c r="I50" s="21"/>
      <c r="J50" s="42"/>
      <c r="K50" s="21"/>
      <c r="L50" s="21">
        <v>11</v>
      </c>
      <c r="M50" s="21"/>
      <c r="N50" s="21"/>
      <c r="O50" s="21">
        <v>1</v>
      </c>
      <c r="P50" s="21"/>
      <c r="Q50" s="42"/>
      <c r="R50" s="42"/>
      <c r="S50" s="42"/>
      <c r="T50" s="42"/>
      <c r="U50" s="42"/>
      <c r="V50" s="42"/>
      <c r="W50" s="42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89"/>
      <c r="CG50" s="89"/>
      <c r="CH50" s="89"/>
      <c r="CI50" s="89"/>
      <c r="CJ50" s="89"/>
      <c r="CK50" s="89"/>
      <c r="CL50" s="110"/>
      <c r="CM50" s="110"/>
      <c r="CN50" s="110"/>
      <c r="CO50" s="110"/>
      <c r="CP50" s="110"/>
      <c r="CQ50" s="110"/>
      <c r="CR50" s="21"/>
      <c r="CS50" s="21">
        <v>2</v>
      </c>
    </row>
    <row r="51" spans="1:98" s="2" customFormat="1" ht="15" customHeight="1">
      <c r="A51" s="16">
        <v>45</v>
      </c>
      <c r="B51" s="23" t="s">
        <v>132</v>
      </c>
      <c r="C51" s="24" t="s">
        <v>135</v>
      </c>
      <c r="D51" s="24"/>
      <c r="E51" s="21"/>
      <c r="F51" s="21">
        <v>772</v>
      </c>
      <c r="G51" s="21"/>
      <c r="H51" s="21"/>
      <c r="I51" s="21"/>
      <c r="J51" s="42"/>
      <c r="K51" s="21"/>
      <c r="L51" s="21"/>
      <c r="M51" s="21"/>
      <c r="N51" s="21"/>
      <c r="O51" s="21"/>
      <c r="P51" s="21"/>
      <c r="Q51" s="42">
        <v>367</v>
      </c>
      <c r="R51" s="42"/>
      <c r="S51" s="42"/>
      <c r="T51" s="42">
        <v>369.5</v>
      </c>
      <c r="U51" s="42"/>
      <c r="V51" s="42"/>
      <c r="W51" s="42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>
        <v>1</v>
      </c>
      <c r="AI51" s="21"/>
      <c r="AJ51" s="21"/>
      <c r="AK51" s="21"/>
      <c r="AL51" s="21">
        <v>1</v>
      </c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>
        <v>1</v>
      </c>
      <c r="BD51" s="21"/>
      <c r="BE51" s="21"/>
      <c r="BF51" s="21"/>
      <c r="BG51" s="21"/>
      <c r="BH51" s="21"/>
      <c r="BI51" s="21"/>
      <c r="BJ51" s="21"/>
      <c r="BK51" s="21">
        <v>30</v>
      </c>
      <c r="BL51" s="21"/>
      <c r="BM51" s="21"/>
      <c r="BN51" s="21"/>
      <c r="BO51" s="21"/>
      <c r="BP51" s="21"/>
      <c r="BQ51" s="21"/>
      <c r="BR51" s="21">
        <v>1</v>
      </c>
      <c r="BS51" s="21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>
        <v>3</v>
      </c>
      <c r="CE51" s="42"/>
      <c r="CF51" s="89"/>
      <c r="CG51" s="89"/>
      <c r="CH51" s="89"/>
      <c r="CI51" s="89"/>
      <c r="CJ51" s="89">
        <v>35.5</v>
      </c>
      <c r="CK51" s="89" t="s">
        <v>149</v>
      </c>
      <c r="CL51" s="110"/>
      <c r="CM51" s="110"/>
      <c r="CN51" s="110"/>
      <c r="CO51" s="110"/>
      <c r="CP51" s="89">
        <f>4.5+3+9+10+9</f>
        <v>35.5</v>
      </c>
      <c r="CQ51" s="110"/>
      <c r="CR51" s="21">
        <v>22</v>
      </c>
      <c r="CS51" s="21">
        <v>3</v>
      </c>
    </row>
    <row r="52" spans="1:98" s="2" customFormat="1" ht="15" customHeight="1">
      <c r="A52" s="16">
        <v>46</v>
      </c>
      <c r="B52" s="23" t="s">
        <v>132</v>
      </c>
      <c r="C52" s="24" t="s">
        <v>136</v>
      </c>
      <c r="D52" s="24"/>
      <c r="E52" s="21">
        <v>6</v>
      </c>
      <c r="F52" s="21"/>
      <c r="G52" s="21"/>
      <c r="H52" s="21"/>
      <c r="I52" s="21"/>
      <c r="J52" s="42"/>
      <c r="K52" s="21"/>
      <c r="L52" s="21"/>
      <c r="M52" s="21"/>
      <c r="N52" s="21"/>
      <c r="O52" s="21"/>
      <c r="P52" s="21"/>
      <c r="Q52" s="42"/>
      <c r="R52" s="42"/>
      <c r="S52" s="42">
        <f>E52-5</f>
        <v>1</v>
      </c>
      <c r="T52" s="42"/>
      <c r="U52" s="42"/>
      <c r="V52" s="42"/>
      <c r="W52" s="42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89"/>
      <c r="CG52" s="89"/>
      <c r="CH52" s="89"/>
      <c r="CI52" s="89"/>
      <c r="CJ52" s="89"/>
      <c r="CK52" s="89">
        <f>CQ52</f>
        <v>5</v>
      </c>
      <c r="CL52" s="110"/>
      <c r="CM52" s="110"/>
      <c r="CN52" s="110"/>
      <c r="CO52" s="110"/>
      <c r="CP52" s="89"/>
      <c r="CQ52" s="110">
        <v>5</v>
      </c>
      <c r="CR52" s="21"/>
      <c r="CS52" s="21">
        <v>1</v>
      </c>
    </row>
    <row r="53" spans="1:98" s="2" customFormat="1">
      <c r="A53" s="16">
        <v>47</v>
      </c>
      <c r="B53" s="23" t="s">
        <v>132</v>
      </c>
      <c r="C53" s="24" t="s">
        <v>137</v>
      </c>
      <c r="D53" s="21"/>
      <c r="E53" s="21"/>
      <c r="F53" s="21">
        <v>289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63"/>
      <c r="R53" s="63"/>
      <c r="S53" s="63">
        <f>F53</f>
        <v>289</v>
      </c>
      <c r="T53" s="63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90"/>
      <c r="CG53" s="90"/>
      <c r="CH53" s="90"/>
      <c r="CI53" s="90"/>
      <c r="CJ53" s="90">
        <f>CP53</f>
        <v>6</v>
      </c>
      <c r="CK53" s="90"/>
      <c r="CL53" s="90"/>
      <c r="CM53" s="90"/>
      <c r="CN53" s="90"/>
      <c r="CO53" s="90"/>
      <c r="CP53" s="90">
        <v>6</v>
      </c>
      <c r="CQ53" s="90"/>
      <c r="CR53" s="21"/>
      <c r="CS53" s="21">
        <v>4</v>
      </c>
    </row>
    <row r="54" spans="1:98" s="2" customFormat="1" ht="14.4" thickBot="1">
      <c r="A54" s="25" t="s">
        <v>138</v>
      </c>
      <c r="B54" s="26"/>
      <c r="C54" s="27"/>
      <c r="D54" s="28"/>
      <c r="E54" s="29">
        <f>SUM(E7:E53)</f>
        <v>474</v>
      </c>
      <c r="F54" s="29">
        <f>SUM(F7:F53)</f>
        <v>3558</v>
      </c>
      <c r="G54" s="29">
        <f>SUM(G7:G53)</f>
        <v>165</v>
      </c>
      <c r="H54" s="29">
        <f>SUM(H7:H53)</f>
        <v>545</v>
      </c>
      <c r="I54" s="29">
        <f>SUM(I6:I51)</f>
        <v>0</v>
      </c>
      <c r="J54" s="29">
        <f>SUM(J7:J53)</f>
        <v>536</v>
      </c>
      <c r="K54" s="29">
        <f>SUM(K6:K51)</f>
        <v>0</v>
      </c>
      <c r="L54" s="29">
        <f>SUM(L7:L53)</f>
        <v>24</v>
      </c>
      <c r="M54" s="29">
        <f>SUM(M6:M51)</f>
        <v>0</v>
      </c>
      <c r="N54" s="29">
        <f>SUM(N6:N51)</f>
        <v>0</v>
      </c>
      <c r="O54" s="29">
        <f>SUM(O7:O53)</f>
        <v>4</v>
      </c>
      <c r="P54" s="29">
        <f>SUM(P6:P51)</f>
        <v>0</v>
      </c>
      <c r="Q54" s="64">
        <f>SUM(Q7:Q53)</f>
        <v>2099.5</v>
      </c>
      <c r="R54" s="64">
        <f>SUM(R7:R53)</f>
        <v>0</v>
      </c>
      <c r="S54" s="64">
        <f>SUM(S7:S53)</f>
        <v>311</v>
      </c>
      <c r="T54" s="64">
        <f>SUM(T7:T53)</f>
        <v>2582.5</v>
      </c>
      <c r="U54" s="29">
        <f>SUM(U6:U51)</f>
        <v>0</v>
      </c>
      <c r="V54" s="29">
        <f>SUM(V6:V51)</f>
        <v>0</v>
      </c>
      <c r="W54" s="29">
        <f>SUM(W6:W51)</f>
        <v>0</v>
      </c>
      <c r="X54" s="29">
        <f>SUM(X6:X51)</f>
        <v>0</v>
      </c>
      <c r="Y54" s="29">
        <f>SUM(Y7:Y53)</f>
        <v>1</v>
      </c>
      <c r="Z54" s="29">
        <f>SUM(Z7:Z53)</f>
        <v>3</v>
      </c>
      <c r="AA54" s="29">
        <f>SUM(AA7:AA53)</f>
        <v>4</v>
      </c>
      <c r="AB54" s="29">
        <f>SUM(AB7:AB53)</f>
        <v>5</v>
      </c>
      <c r="AC54" s="29">
        <f>SUM(AC6:AC51)</f>
        <v>0</v>
      </c>
      <c r="AD54" s="29">
        <f>SUM(AD6:AD51)</f>
        <v>0</v>
      </c>
      <c r="AE54" s="29">
        <f t="shared" ref="AE54:AM54" si="14">SUM(AE7:AE53)</f>
        <v>8</v>
      </c>
      <c r="AF54" s="29">
        <f t="shared" si="14"/>
        <v>6</v>
      </c>
      <c r="AG54" s="29">
        <f t="shared" si="14"/>
        <v>1</v>
      </c>
      <c r="AH54" s="29">
        <f t="shared" si="14"/>
        <v>8</v>
      </c>
      <c r="AI54" s="29">
        <f t="shared" si="14"/>
        <v>5</v>
      </c>
      <c r="AJ54" s="29">
        <f t="shared" si="14"/>
        <v>2</v>
      </c>
      <c r="AK54" s="29">
        <f t="shared" si="14"/>
        <v>0</v>
      </c>
      <c r="AL54" s="29">
        <f t="shared" si="14"/>
        <v>7</v>
      </c>
      <c r="AM54" s="29">
        <f t="shared" si="14"/>
        <v>1</v>
      </c>
      <c r="AN54" s="29">
        <f>SUM(AN6:AN51)</f>
        <v>0</v>
      </c>
      <c r="AO54" s="29">
        <f>SUM(AO7:AO53)</f>
        <v>1</v>
      </c>
      <c r="AP54" s="29">
        <f>SUM(AP7:AP53)</f>
        <v>2</v>
      </c>
      <c r="AQ54" s="29">
        <f>SUM(AQ7:AQ53)</f>
        <v>0</v>
      </c>
      <c r="AR54" s="29">
        <f>SUM(AR6:AR51)</f>
        <v>1</v>
      </c>
      <c r="AS54" s="29">
        <f>SUM(AS7:AS53)</f>
        <v>1</v>
      </c>
      <c r="AT54" s="29">
        <f>SUM(AT7:AT53)</f>
        <v>1</v>
      </c>
      <c r="AU54" s="29">
        <f>SUM(AU7:AU53)</f>
        <v>3</v>
      </c>
      <c r="AV54" s="29">
        <f>SUM(AV6:AV51)</f>
        <v>0</v>
      </c>
      <c r="AW54" s="29">
        <f>SUM(AW6:AW51)</f>
        <v>1</v>
      </c>
      <c r="AX54" s="29">
        <f>SUM(AX7:AX53)</f>
        <v>4</v>
      </c>
      <c r="AY54" s="29">
        <f>SUM(AY6:AY51)</f>
        <v>0</v>
      </c>
      <c r="AZ54" s="29">
        <f>SUM(AZ6:AZ51)</f>
        <v>0</v>
      </c>
      <c r="BA54" s="29">
        <f>SUM(BA7:BA53)</f>
        <v>3</v>
      </c>
      <c r="BB54" s="29">
        <f>SUM(BB7:BB53)</f>
        <v>3</v>
      </c>
      <c r="BC54" s="29">
        <f>SUM(BC7:BC53)</f>
        <v>10</v>
      </c>
      <c r="BD54" s="29">
        <f>SUM(BD7:BD53)</f>
        <v>2</v>
      </c>
      <c r="BE54" s="29">
        <f>SUM(BE6:BE51)</f>
        <v>0</v>
      </c>
      <c r="BF54" s="29">
        <f>SUM(BF6:BF51)</f>
        <v>0</v>
      </c>
      <c r="BG54" s="29">
        <f>SUM(BG6:BG51)</f>
        <v>0</v>
      </c>
      <c r="BH54" s="29">
        <f>SUM(BH6:BH51)</f>
        <v>0</v>
      </c>
      <c r="BI54" s="29">
        <f>SUM(BI6:BI51)</f>
        <v>0</v>
      </c>
      <c r="BJ54" s="29">
        <f>SUM(BJ7:BJ53)</f>
        <v>16</v>
      </c>
      <c r="BK54" s="29">
        <f>SUM(BK7:BK53)</f>
        <v>83</v>
      </c>
      <c r="BL54" s="29">
        <f>SUM(BL7:BL53)</f>
        <v>11</v>
      </c>
      <c r="BM54" s="29">
        <f>SUM(BM7:BM53)</f>
        <v>3</v>
      </c>
      <c r="BN54" s="29">
        <f>SUM(BN6:BN51)</f>
        <v>0</v>
      </c>
      <c r="BO54" s="29">
        <f>SUM(BO7:BO53)</f>
        <v>15</v>
      </c>
      <c r="BP54" s="29">
        <f>SUM(BP7:BP53)</f>
        <v>29</v>
      </c>
      <c r="BQ54" s="29">
        <f>SUM(BQ7:BQ53)</f>
        <v>1</v>
      </c>
      <c r="BR54" s="29">
        <f t="shared" ref="BR54:CF54" si="15">SUM(BR6:BR51)</f>
        <v>4</v>
      </c>
      <c r="BS54" s="29">
        <f>SUM(BS7:BS53)</f>
        <v>13</v>
      </c>
      <c r="BT54" s="29">
        <f t="shared" si="15"/>
        <v>0</v>
      </c>
      <c r="BU54" s="29">
        <f t="shared" si="15"/>
        <v>0</v>
      </c>
      <c r="BV54" s="29">
        <f t="shared" si="15"/>
        <v>0</v>
      </c>
      <c r="BW54" s="29">
        <f t="shared" si="15"/>
        <v>0</v>
      </c>
      <c r="BX54" s="29">
        <f t="shared" si="15"/>
        <v>0</v>
      </c>
      <c r="BY54" s="82">
        <f t="shared" si="15"/>
        <v>12</v>
      </c>
      <c r="BZ54" s="29">
        <f t="shared" si="15"/>
        <v>0</v>
      </c>
      <c r="CA54" s="29" t="str">
        <f>CA7</f>
        <v>15.5</v>
      </c>
      <c r="CB54" s="29">
        <f>SUM(CB7:CB53)</f>
        <v>13.8</v>
      </c>
      <c r="CC54" s="29">
        <f>SUM(CC7:CC53)</f>
        <v>11</v>
      </c>
      <c r="CD54" s="29">
        <f t="shared" ref="CD54:CK54" si="16">SUM(CD7:CD53)</f>
        <v>22.5</v>
      </c>
      <c r="CE54" s="91">
        <f t="shared" si="15"/>
        <v>0</v>
      </c>
      <c r="CF54" s="92">
        <f t="shared" si="15"/>
        <v>0</v>
      </c>
      <c r="CG54" s="92">
        <f>SUM(CG7:CG51)</f>
        <v>11.5</v>
      </c>
      <c r="CH54" s="92">
        <f t="shared" si="16"/>
        <v>50</v>
      </c>
      <c r="CI54" s="92">
        <f t="shared" si="16"/>
        <v>0</v>
      </c>
      <c r="CJ54" s="92">
        <f t="shared" si="16"/>
        <v>151</v>
      </c>
      <c r="CK54" s="92">
        <f t="shared" si="16"/>
        <v>78.5</v>
      </c>
      <c r="CL54" s="112">
        <f>SUM(CL6:CL51)</f>
        <v>0</v>
      </c>
      <c r="CM54" s="92">
        <f t="shared" ref="CM54:CS54" si="17">SUM(CM7:CM53)</f>
        <v>11.5</v>
      </c>
      <c r="CN54" s="92">
        <f t="shared" si="17"/>
        <v>50</v>
      </c>
      <c r="CO54" s="92">
        <f t="shared" si="17"/>
        <v>0</v>
      </c>
      <c r="CP54" s="92">
        <f t="shared" si="17"/>
        <v>124.5</v>
      </c>
      <c r="CQ54" s="92">
        <f t="shared" si="17"/>
        <v>105</v>
      </c>
      <c r="CR54" s="92">
        <f t="shared" si="17"/>
        <v>125</v>
      </c>
      <c r="CS54" s="92">
        <f t="shared" si="17"/>
        <v>76</v>
      </c>
    </row>
    <row r="55" spans="1:98" ht="14.4" thickBot="1">
      <c r="C55" s="30"/>
      <c r="D55" s="30"/>
      <c r="E55" s="191">
        <f>E54+F54+G54+H54+J54</f>
        <v>5278</v>
      </c>
      <c r="F55" s="192"/>
      <c r="G55" s="192"/>
      <c r="H55" s="192"/>
      <c r="I55" s="192"/>
      <c r="J55" s="193"/>
      <c r="K55" s="194">
        <f>SUM(K54:M54)</f>
        <v>24</v>
      </c>
      <c r="L55" s="195"/>
      <c r="M55" s="255"/>
      <c r="N55" s="43"/>
      <c r="O55" s="43"/>
      <c r="P55" s="43"/>
      <c r="Q55" s="31"/>
      <c r="AJ55" s="71"/>
      <c r="AK55" s="71"/>
      <c r="CT55" s="113"/>
    </row>
    <row r="56" spans="1:98">
      <c r="C56" s="31"/>
      <c r="E56" s="31"/>
      <c r="F56" s="31"/>
      <c r="G56" s="31"/>
      <c r="H56" s="31"/>
      <c r="I56" s="31"/>
      <c r="J56" s="31"/>
      <c r="Q56" s="65"/>
      <c r="AJ56" s="3"/>
      <c r="AK56" s="3"/>
    </row>
    <row r="57" spans="1:98">
      <c r="A57" s="196" t="s">
        <v>139</v>
      </c>
      <c r="B57" s="196"/>
      <c r="C57" s="196"/>
      <c r="D57" s="196"/>
      <c r="E57" s="30"/>
      <c r="F57" s="30"/>
      <c r="G57" s="30"/>
      <c r="H57" s="30"/>
      <c r="I57" s="30"/>
      <c r="J57" s="43"/>
      <c r="K57" s="43"/>
      <c r="L57" s="43"/>
      <c r="M57" s="43"/>
      <c r="N57" s="43"/>
      <c r="O57" s="43"/>
      <c r="P57" s="43" t="s">
        <v>140</v>
      </c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</row>
    <row r="58" spans="1:98">
      <c r="C58" s="1" t="s">
        <v>141</v>
      </c>
      <c r="D58" s="1"/>
      <c r="E58" s="32">
        <f>E54</f>
        <v>474</v>
      </c>
      <c r="F58" s="1" t="s">
        <v>142</v>
      </c>
      <c r="G58" s="1"/>
      <c r="H58" s="1"/>
      <c r="I58" s="1">
        <f>E58*0.8</f>
        <v>379.20000000000005</v>
      </c>
      <c r="J58" s="33"/>
      <c r="AJ58" s="3"/>
      <c r="AK58" s="3"/>
    </row>
    <row r="59" spans="1:98">
      <c r="C59" s="1" t="s">
        <v>143</v>
      </c>
      <c r="D59" s="1"/>
      <c r="E59" s="32">
        <f>F54</f>
        <v>3558</v>
      </c>
      <c r="F59" s="1" t="s">
        <v>142</v>
      </c>
      <c r="G59" s="1"/>
      <c r="H59" s="33"/>
      <c r="I59" s="1">
        <f>E59*0.8</f>
        <v>2846.4</v>
      </c>
      <c r="J59" s="33"/>
      <c r="P59" s="2"/>
      <c r="AJ59" s="3"/>
      <c r="AK59" s="3"/>
    </row>
    <row r="60" spans="1:98">
      <c r="C60" s="1" t="s">
        <v>144</v>
      </c>
      <c r="D60" s="1"/>
      <c r="E60" s="32">
        <f>G54</f>
        <v>165</v>
      </c>
      <c r="F60" s="1" t="s">
        <v>142</v>
      </c>
      <c r="G60" s="1"/>
      <c r="H60" s="33"/>
      <c r="I60" s="1">
        <f>E60*((0.4+0.18)*2)</f>
        <v>191.40000000000003</v>
      </c>
      <c r="J60" s="33"/>
      <c r="AJ60" s="3"/>
      <c r="AK60" s="3"/>
    </row>
    <row r="61" spans="1:98">
      <c r="C61" s="1" t="s">
        <v>145</v>
      </c>
      <c r="D61" s="1"/>
      <c r="E61" s="32">
        <f>H54</f>
        <v>545</v>
      </c>
      <c r="F61" s="1" t="s">
        <v>142</v>
      </c>
      <c r="G61" s="1"/>
      <c r="H61" s="1"/>
      <c r="I61" s="1"/>
      <c r="J61" s="33"/>
      <c r="AJ61" s="3"/>
      <c r="AK61" s="3"/>
    </row>
    <row r="62" spans="1:98">
      <c r="C62" s="1" t="s">
        <v>146</v>
      </c>
      <c r="D62" s="1"/>
      <c r="E62" s="32">
        <f>J54</f>
        <v>536</v>
      </c>
      <c r="F62" s="1" t="s">
        <v>142</v>
      </c>
      <c r="G62" s="1"/>
      <c r="H62" s="1"/>
      <c r="I62" s="44">
        <f>19522.08+7136.08+323</f>
        <v>26981.160000000003</v>
      </c>
      <c r="J62" s="33"/>
      <c r="AJ62" s="3"/>
      <c r="AK62" s="3"/>
    </row>
    <row r="63" spans="1:98">
      <c r="C63" s="1" t="s">
        <v>147</v>
      </c>
      <c r="D63" s="1"/>
      <c r="E63" s="32">
        <f>L54</f>
        <v>24</v>
      </c>
      <c r="F63" s="1" t="s">
        <v>142</v>
      </c>
      <c r="G63" s="1"/>
      <c r="H63" s="1"/>
      <c r="I63" s="1"/>
      <c r="J63" s="33"/>
      <c r="AJ63" s="3"/>
      <c r="AK63" s="3"/>
    </row>
    <row r="64" spans="1:98" ht="15.6">
      <c r="C64" s="30" t="s">
        <v>148</v>
      </c>
      <c r="D64" s="30"/>
      <c r="E64" s="34">
        <f>E55+K55</f>
        <v>5302</v>
      </c>
      <c r="F64" s="30" t="s">
        <v>142</v>
      </c>
      <c r="G64" s="30"/>
      <c r="H64" s="30"/>
      <c r="I64" s="30"/>
      <c r="J64" s="45"/>
      <c r="K64" s="43"/>
      <c r="L64" s="43"/>
      <c r="M64" s="43"/>
      <c r="N64" s="43"/>
      <c r="O64" s="43"/>
      <c r="P64" s="43"/>
      <c r="AJ64" s="3"/>
      <c r="AK64" s="3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</row>
    <row r="65" spans="2:95" ht="15.6">
      <c r="C65" s="43"/>
      <c r="D65" s="43"/>
      <c r="E65" s="65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AJ65" s="3"/>
      <c r="AK65" s="3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</row>
    <row r="66" spans="2:95">
      <c r="B66" s="65"/>
      <c r="C66" s="65"/>
      <c r="D66" s="65"/>
      <c r="E66" s="65"/>
      <c r="Q66" s="114"/>
      <c r="R66" s="114"/>
      <c r="S66" s="114"/>
      <c r="T66" s="114"/>
      <c r="U66" s="114"/>
      <c r="V66" s="114"/>
      <c r="W66" s="114"/>
      <c r="X66" s="114"/>
      <c r="Y66" s="114"/>
      <c r="AJ66" s="3"/>
      <c r="AK66" s="3"/>
    </row>
    <row r="67" spans="2:95"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AJ67" s="3"/>
      <c r="AK67" s="3"/>
    </row>
    <row r="68" spans="2:95">
      <c r="Q68" s="114"/>
      <c r="R68" s="114"/>
      <c r="S68" s="114"/>
      <c r="T68" s="114"/>
      <c r="U68" s="114"/>
      <c r="V68" s="114"/>
      <c r="W68" s="114"/>
      <c r="X68" s="114"/>
      <c r="Y68" s="114"/>
      <c r="AJ68" s="3"/>
      <c r="AK68" s="3"/>
    </row>
    <row r="69" spans="2:95">
      <c r="AJ69" s="3"/>
      <c r="AK69" s="3"/>
    </row>
    <row r="70" spans="2:9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14"/>
      <c r="R70" s="114"/>
      <c r="S70" s="114"/>
      <c r="T70" s="114"/>
      <c r="U70" s="114"/>
      <c r="V70" s="114"/>
      <c r="W70" s="114"/>
      <c r="X70" s="114"/>
      <c r="Y70" s="114"/>
      <c r="AJ70" s="3"/>
      <c r="AK70" s="3"/>
    </row>
    <row r="71" spans="2:95">
      <c r="Q71" s="1"/>
      <c r="R71" s="1"/>
      <c r="S71" s="1"/>
      <c r="T71" s="1"/>
      <c r="U71" s="1"/>
      <c r="V71" s="1"/>
      <c r="W71" s="1"/>
      <c r="X71" s="1"/>
      <c r="Y71" s="1"/>
      <c r="AJ71" s="3"/>
      <c r="AK71" s="3"/>
    </row>
    <row r="72" spans="2:95"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AJ72" s="3"/>
      <c r="AK72" s="3"/>
    </row>
    <row r="73" spans="2:95">
      <c r="AJ73" s="3"/>
      <c r="AK73" s="3"/>
    </row>
    <row r="74" spans="2:95">
      <c r="AJ74" s="3"/>
      <c r="AK74" s="3"/>
    </row>
    <row r="75" spans="2:95"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AJ75" s="3"/>
      <c r="AK75" s="3"/>
    </row>
    <row r="76" spans="2:95">
      <c r="E76" s="1"/>
      <c r="P76" s="1"/>
      <c r="AJ76" s="3"/>
      <c r="AK76" s="3"/>
    </row>
    <row r="77" spans="2:95">
      <c r="AJ77" s="3"/>
      <c r="AK77" s="3"/>
    </row>
    <row r="78" spans="2:95">
      <c r="AJ78" s="3"/>
      <c r="AK78" s="3"/>
    </row>
    <row r="79" spans="2:95">
      <c r="AJ79" s="3"/>
      <c r="AK79" s="3"/>
    </row>
    <row r="80" spans="2:95">
      <c r="AJ80" s="3"/>
      <c r="AK80" s="3"/>
    </row>
    <row r="81" spans="36:37">
      <c r="AJ81" s="3"/>
      <c r="AK81" s="3"/>
    </row>
    <row r="82" spans="36:37">
      <c r="AJ82" s="3"/>
      <c r="AK82" s="3"/>
    </row>
    <row r="83" spans="36:37">
      <c r="AJ83" s="3"/>
      <c r="AK83" s="3"/>
    </row>
    <row r="84" spans="36:37">
      <c r="AJ84" s="3"/>
      <c r="AK84" s="3"/>
    </row>
    <row r="85" spans="36:37">
      <c r="AJ85" s="3"/>
      <c r="AK85" s="3"/>
    </row>
    <row r="86" spans="36:37">
      <c r="AJ86" s="3"/>
      <c r="AK86" s="3"/>
    </row>
    <row r="87" spans="36:37">
      <c r="AJ87" s="3"/>
      <c r="AK87" s="3"/>
    </row>
    <row r="88" spans="36:37">
      <c r="AJ88" s="3"/>
      <c r="AK88" s="3"/>
    </row>
    <row r="89" spans="36:37">
      <c r="AJ89" s="3"/>
      <c r="AK89" s="3"/>
    </row>
    <row r="90" spans="36:37">
      <c r="AJ90" s="3"/>
      <c r="AK90" s="3"/>
    </row>
    <row r="91" spans="36:37">
      <c r="AJ91" s="3"/>
      <c r="AK91" s="3"/>
    </row>
    <row r="92" spans="36:37">
      <c r="AJ92" s="3"/>
      <c r="AK92" s="3"/>
    </row>
    <row r="93" spans="36:37">
      <c r="AJ93" s="3"/>
      <c r="AK93" s="3"/>
    </row>
    <row r="94" spans="36:37">
      <c r="AJ94" s="3"/>
      <c r="AK94" s="3"/>
    </row>
    <row r="95" spans="36:37">
      <c r="AJ95" s="3"/>
      <c r="AK95" s="3"/>
    </row>
    <row r="96" spans="36:37">
      <c r="AJ96" s="3"/>
      <c r="AK96" s="3"/>
    </row>
    <row r="97" spans="36:37">
      <c r="AJ97" s="3"/>
      <c r="AK97" s="3"/>
    </row>
    <row r="98" spans="36:37">
      <c r="AJ98" s="3"/>
      <c r="AK98" s="3"/>
    </row>
    <row r="99" spans="36:37">
      <c r="AJ99" s="3"/>
      <c r="AK99" s="3"/>
    </row>
    <row r="100" spans="36:37">
      <c r="AJ100" s="3"/>
      <c r="AK100" s="3"/>
    </row>
    <row r="101" spans="36:37">
      <c r="AJ101" s="3"/>
      <c r="AK101" s="3"/>
    </row>
    <row r="102" spans="36:37">
      <c r="AJ102" s="3"/>
      <c r="AK102" s="3"/>
    </row>
    <row r="103" spans="36:37">
      <c r="AJ103" s="3"/>
      <c r="AK103" s="3"/>
    </row>
    <row r="104" spans="36:37">
      <c r="AJ104" s="3"/>
      <c r="AK104" s="3"/>
    </row>
    <row r="105" spans="36:37">
      <c r="AJ105" s="3"/>
      <c r="AK105" s="3"/>
    </row>
    <row r="106" spans="36:37">
      <c r="AJ106" s="3"/>
      <c r="AK106" s="3"/>
    </row>
    <row r="107" spans="36:37">
      <c r="AJ107" s="3"/>
      <c r="AK107" s="3"/>
    </row>
    <row r="108" spans="36:37">
      <c r="AJ108" s="3"/>
      <c r="AK108" s="3"/>
    </row>
    <row r="109" spans="36:37">
      <c r="AJ109" s="3"/>
      <c r="AK109" s="3"/>
    </row>
    <row r="110" spans="36:37">
      <c r="AJ110" s="3"/>
      <c r="AK110" s="3"/>
    </row>
    <row r="111" spans="36:37">
      <c r="AJ111" s="3"/>
      <c r="AK111" s="3"/>
    </row>
    <row r="112" spans="36:37">
      <c r="AJ112" s="3"/>
      <c r="AK112" s="3"/>
    </row>
    <row r="113" spans="36:37">
      <c r="AJ113" s="3"/>
      <c r="AK113" s="3"/>
    </row>
    <row r="114" spans="36:37">
      <c r="AJ114" s="3"/>
      <c r="AK114" s="3"/>
    </row>
    <row r="115" spans="36:37">
      <c r="AJ115" s="3"/>
      <c r="AK115" s="3"/>
    </row>
    <row r="116" spans="36:37">
      <c r="AJ116" s="3"/>
      <c r="AK116" s="3"/>
    </row>
    <row r="117" spans="36:37">
      <c r="AJ117" s="3"/>
      <c r="AK117" s="3"/>
    </row>
    <row r="118" spans="36:37">
      <c r="AJ118" s="3"/>
      <c r="AK118" s="3"/>
    </row>
    <row r="119" spans="36:37">
      <c r="AJ119" s="3"/>
      <c r="AK119" s="3"/>
    </row>
    <row r="120" spans="36:37">
      <c r="AJ120" s="3"/>
      <c r="AK120" s="3"/>
    </row>
    <row r="121" spans="36:37">
      <c r="AJ121" s="3"/>
      <c r="AK121" s="3"/>
    </row>
    <row r="122" spans="36:37">
      <c r="AJ122" s="3"/>
      <c r="AK122" s="3"/>
    </row>
    <row r="123" spans="36:37">
      <c r="AJ123" s="3"/>
      <c r="AK123" s="3"/>
    </row>
    <row r="124" spans="36:37">
      <c r="AJ124" s="3"/>
      <c r="AK124" s="3"/>
    </row>
    <row r="125" spans="36:37">
      <c r="AJ125" s="3"/>
      <c r="AK125" s="3"/>
    </row>
    <row r="126" spans="36:37">
      <c r="AJ126" s="3"/>
      <c r="AK126" s="3"/>
    </row>
    <row r="127" spans="36:37">
      <c r="AJ127" s="3"/>
      <c r="AK127" s="3"/>
    </row>
    <row r="128" spans="36:37">
      <c r="AJ128" s="3"/>
      <c r="AK128" s="3"/>
    </row>
    <row r="129" spans="36:37">
      <c r="AJ129" s="3"/>
      <c r="AK129" s="3"/>
    </row>
    <row r="130" spans="36:37">
      <c r="AJ130" s="3"/>
      <c r="AK130" s="3"/>
    </row>
    <row r="131" spans="36:37">
      <c r="AJ131" s="3"/>
      <c r="AK131" s="3"/>
    </row>
    <row r="132" spans="36:37">
      <c r="AJ132" s="3"/>
      <c r="AK132" s="3"/>
    </row>
    <row r="133" spans="36:37">
      <c r="AJ133" s="3"/>
      <c r="AK133" s="3"/>
    </row>
    <row r="134" spans="36:37">
      <c r="AJ134" s="3"/>
      <c r="AK134" s="3"/>
    </row>
    <row r="135" spans="36:37">
      <c r="AJ135" s="3"/>
      <c r="AK135" s="3"/>
    </row>
    <row r="136" spans="36:37">
      <c r="AJ136" s="3"/>
      <c r="AK136" s="3"/>
    </row>
    <row r="137" spans="36:37">
      <c r="AJ137" s="3"/>
      <c r="AK137" s="3"/>
    </row>
    <row r="138" spans="36:37">
      <c r="AJ138" s="3"/>
      <c r="AK138" s="3"/>
    </row>
    <row r="139" spans="36:37">
      <c r="AJ139" s="3"/>
      <c r="AK139" s="3"/>
    </row>
    <row r="140" spans="36:37">
      <c r="AJ140" s="3"/>
      <c r="AK140" s="3"/>
    </row>
    <row r="141" spans="36:37">
      <c r="AJ141" s="3"/>
      <c r="AK141" s="3"/>
    </row>
    <row r="142" spans="36:37">
      <c r="AJ142" s="3"/>
      <c r="AK142" s="3"/>
    </row>
    <row r="143" spans="36:37">
      <c r="AJ143" s="3"/>
      <c r="AK143" s="3"/>
    </row>
    <row r="144" spans="36:37">
      <c r="AJ144" s="3"/>
      <c r="AK144" s="3"/>
    </row>
    <row r="145" spans="36:37">
      <c r="AJ145" s="3"/>
      <c r="AK145" s="3"/>
    </row>
    <row r="146" spans="36:37">
      <c r="AJ146" s="3"/>
      <c r="AK146" s="3"/>
    </row>
    <row r="147" spans="36:37">
      <c r="AJ147" s="3"/>
      <c r="AK147" s="3"/>
    </row>
    <row r="148" spans="36:37">
      <c r="AJ148" s="3"/>
      <c r="AK148" s="3"/>
    </row>
    <row r="149" spans="36:37">
      <c r="AJ149" s="3"/>
      <c r="AK149" s="3"/>
    </row>
    <row r="150" spans="36:37">
      <c r="AJ150" s="3"/>
      <c r="AK150" s="3"/>
    </row>
    <row r="151" spans="36:37">
      <c r="AJ151" s="3"/>
      <c r="AK151" s="3"/>
    </row>
    <row r="152" spans="36:37">
      <c r="AJ152" s="3"/>
      <c r="AK152" s="3"/>
    </row>
    <row r="153" spans="36:37">
      <c r="AJ153" s="3"/>
      <c r="AK153" s="3"/>
    </row>
    <row r="154" spans="36:37">
      <c r="AJ154" s="3"/>
      <c r="AK154" s="3"/>
    </row>
    <row r="155" spans="36:37">
      <c r="AJ155" s="3"/>
      <c r="AK155" s="3"/>
    </row>
  </sheetData>
  <mergeCells count="49">
    <mergeCell ref="K1:M3"/>
    <mergeCell ref="A1:A4"/>
    <mergeCell ref="B1:B4"/>
    <mergeCell ref="C1:C4"/>
    <mergeCell ref="D1:D4"/>
    <mergeCell ref="E1:J1"/>
    <mergeCell ref="E2:E4"/>
    <mergeCell ref="F2:F4"/>
    <mergeCell ref="G2:G4"/>
    <mergeCell ref="H2:H4"/>
    <mergeCell ref="J2:J4"/>
    <mergeCell ref="BW1:BY3"/>
    <mergeCell ref="Q2:Q4"/>
    <mergeCell ref="R2:R4"/>
    <mergeCell ref="S2:S4"/>
    <mergeCell ref="T2:T4"/>
    <mergeCell ref="N1:P3"/>
    <mergeCell ref="Q1:T1"/>
    <mergeCell ref="U1:W1"/>
    <mergeCell ref="X1:BS1"/>
    <mergeCell ref="BT1:BV1"/>
    <mergeCell ref="BN2:BP3"/>
    <mergeCell ref="X2:AC3"/>
    <mergeCell ref="AD2:AI3"/>
    <mergeCell ref="AJ2:AK3"/>
    <mergeCell ref="AL2:AM3"/>
    <mergeCell ref="AN2:AR3"/>
    <mergeCell ref="AS2:AU3"/>
    <mergeCell ref="BZ1:CE3"/>
    <mergeCell ref="CF1:CK1"/>
    <mergeCell ref="CL1:CM1"/>
    <mergeCell ref="CR1:CS3"/>
    <mergeCell ref="CU1:CU4"/>
    <mergeCell ref="A6:CS6"/>
    <mergeCell ref="E55:J55"/>
    <mergeCell ref="K55:M55"/>
    <mergeCell ref="A57:D57"/>
    <mergeCell ref="BQ2:BS3"/>
    <mergeCell ref="CF2:CK2"/>
    <mergeCell ref="CL2:CQ2"/>
    <mergeCell ref="I3:I4"/>
    <mergeCell ref="U3:V3"/>
    <mergeCell ref="W3:W4"/>
    <mergeCell ref="BG3:BI3"/>
    <mergeCell ref="AW2:BA3"/>
    <mergeCell ref="BB2:BC3"/>
    <mergeCell ref="BD2:BE3"/>
    <mergeCell ref="BJ2:BL3"/>
    <mergeCell ref="BM2:BM3"/>
  </mergeCells>
  <printOptions horizontalCentered="1"/>
  <pageMargins left="0.118110236220472" right="0.118110236220472" top="0.35433070866141703" bottom="0.35433070866141703" header="0" footer="0"/>
  <pageSetup paperSize="8" scale="68" fitToHeight="0" orientation="landscape"/>
  <headerFooter alignWithMargins="0"/>
  <colBreaks count="1" manualBreakCount="1">
    <brk id="44" max="8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0D4B5BA4-2835-4B9F-8204-E6CA8DFE38BB}"/>
</file>

<file path=customXml/itemProps2.xml><?xml version="1.0" encoding="utf-8"?>
<ds:datastoreItem xmlns:ds="http://schemas.openxmlformats.org/officeDocument/2006/customXml" ds:itemID="{7064AC4F-34E2-43D9-B3F4-9E9C09575454}"/>
</file>

<file path=customXml/itemProps3.xml><?xml version="1.0" encoding="utf-8"?>
<ds:datastoreItem xmlns:ds="http://schemas.openxmlformats.org/officeDocument/2006/customXml" ds:itemID="{0A435406-35DF-4323-8460-07F2A6512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Etapa 1</vt:lpstr>
      <vt:lpstr>Etapa 2</vt:lpstr>
      <vt:lpstr>Totalizator</vt:lpstr>
      <vt:lpstr>'Etapa 1'!Print_Area</vt:lpstr>
      <vt:lpstr>'Etapa 2'!Print_Area</vt:lpstr>
      <vt:lpstr>Totalizator!Print_Area</vt:lpstr>
      <vt:lpstr>'Etapa 1'!Print_Titles</vt:lpstr>
      <vt:lpstr>'Etapa 2'!Print_Titles</vt:lpstr>
      <vt:lpstr>Totalizator!Print_Titles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2026-08-03T05:32:25Z</cp:lastPrinted>
  <dcterms:created xsi:type="dcterms:W3CDTF">2006-10-18T04:18:00Z</dcterms:created>
  <dcterms:modified xsi:type="dcterms:W3CDTF">2026-08-03T05:35:25Z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21ECA670089C450B9298BDABA3E4A390_12</vt:lpwstr>
  </property>
  <property fmtid="{D5CDD505-2E9C-101B-9397-08002B2CF9AE}" pid="3" name="KSOProductBuildVer">
    <vt:lpwstr>1033-12.2.0.21931</vt:lpwstr>
  </property>
  <property fmtid="{D5CDD505-2E9C-101B-9397-08002B2CF9AE}" pid="4" name="ContentTypeId">
    <vt:lpwstr>0x0101006D66A4B97772394FBCFC27016C256227</vt:lpwstr>
  </property>
</Properties>
</file>